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J15" i="2" s="1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H9" i="5" s="1"/>
  <c r="H8" i="5" s="1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E26" i="9" s="1"/>
  <c r="I16" i="9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F26" i="7" s="1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J26" i="13"/>
  <c r="I26" i="13"/>
  <c r="F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I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H4" i="25" l="1"/>
  <c r="I26" i="21"/>
  <c r="C26" i="19"/>
  <c r="F26" i="15"/>
  <c r="I51" i="30"/>
  <c r="L4" i="25"/>
  <c r="D26" i="7"/>
  <c r="E26" i="21"/>
  <c r="I26" i="19"/>
  <c r="E26" i="13"/>
  <c r="D26" i="13"/>
  <c r="D8" i="5"/>
  <c r="H51" i="28"/>
  <c r="H92" i="28" s="1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I92" i="27" s="1"/>
  <c r="K51" i="30"/>
  <c r="K92" i="30" s="1"/>
  <c r="H51" i="25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G92" i="24"/>
  <c r="F92" i="26"/>
  <c r="L92" i="27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F92" i="34" l="1"/>
  <c r="H92" i="25"/>
  <c r="I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<sst xmlns="http://schemas.openxmlformats.org/spreadsheetml/2006/main" count="14379" uniqueCount="127">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</sst>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LIM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B6" t="str">
            <v>PUBLIC WORKS, ROADS AND INFRASTRUCTURE</v>
          </cell>
        </row>
        <row r="9">
          <cell r="B9" t="str">
            <v>Administration</v>
          </cell>
          <cell r="C9">
            <v>241000</v>
          </cell>
          <cell r="D9">
            <v>211383</v>
          </cell>
          <cell r="E9">
            <v>232600</v>
          </cell>
          <cell r="F9">
            <v>262369.61</v>
          </cell>
          <cell r="G9">
            <v>264960.11</v>
          </cell>
          <cell r="H9">
            <v>264961</v>
          </cell>
          <cell r="P9">
            <v>301734.36923999997</v>
          </cell>
          <cell r="Y9">
            <v>300785.05780971999</v>
          </cell>
          <cell r="AA9">
            <v>310023.81070020603</v>
          </cell>
        </row>
        <row r="10">
          <cell r="B10" t="str">
            <v>Infrastructure Operations</v>
          </cell>
          <cell r="C10">
            <v>522666</v>
          </cell>
          <cell r="D10">
            <v>510475</v>
          </cell>
          <cell r="E10">
            <v>596284</v>
          </cell>
          <cell r="F10">
            <v>638672</v>
          </cell>
          <cell r="G10">
            <v>697205.54445000004</v>
          </cell>
          <cell r="H10">
            <v>791129</v>
          </cell>
          <cell r="P10">
            <v>647601.02215999993</v>
          </cell>
          <cell r="Y10">
            <v>686267.53633448004</v>
          </cell>
          <cell r="AA10">
            <v>721630.913151204</v>
          </cell>
        </row>
        <row r="11">
          <cell r="B11" t="str">
            <v>EPWP</v>
          </cell>
          <cell r="C11">
            <v>25761</v>
          </cell>
          <cell r="D11">
            <v>26164.760000000002</v>
          </cell>
          <cell r="E11">
            <v>30057</v>
          </cell>
          <cell r="F11">
            <v>27558.080000000002</v>
          </cell>
          <cell r="G11">
            <v>39808.080000000002</v>
          </cell>
          <cell r="H11">
            <v>39808</v>
          </cell>
          <cell r="P11">
            <v>38093.798719999999</v>
          </cell>
          <cell r="Y11">
            <v>31903.610052160002</v>
          </cell>
          <cell r="AA11">
            <v>36398.790554768006</v>
          </cell>
        </row>
        <row r="12">
          <cell r="B12" t="str">
            <v>Roads Infrastructure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2073312</v>
          </cell>
          <cell r="H12">
            <v>894369</v>
          </cell>
          <cell r="P12">
            <v>1762327</v>
          </cell>
          <cell r="Y12">
            <v>1985239.7949999999</v>
          </cell>
          <cell r="AA12">
            <v>2137731.99535141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490638</v>
          </cell>
          <cell r="D32">
            <v>368721.85</v>
          </cell>
          <cell r="E32">
            <v>496954</v>
          </cell>
          <cell r="F32">
            <v>526432.31299999997</v>
          </cell>
          <cell r="G32">
            <v>833583.31300000008</v>
          </cell>
          <cell r="H32">
            <v>681180.473</v>
          </cell>
          <cell r="P32">
            <v>803576.99277700018</v>
          </cell>
          <cell r="Y32">
            <v>844858.83739418106</v>
          </cell>
          <cell r="AA32">
            <v>886051.77926389012</v>
          </cell>
        </row>
        <row r="33">
          <cell r="C33">
            <v>76516</v>
          </cell>
          <cell r="D33">
            <v>98343.65</v>
          </cell>
          <cell r="E33">
            <v>81716</v>
          </cell>
          <cell r="F33">
            <v>89366.006999999998</v>
          </cell>
          <cell r="G33">
            <v>88866.006999999998</v>
          </cell>
          <cell r="H33">
            <v>91863.006999999998</v>
          </cell>
          <cell r="P33">
            <v>166033.32241299999</v>
          </cell>
          <cell r="Y33">
            <v>170437.448500889</v>
          </cell>
          <cell r="AA33">
            <v>197859.32092593345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P35">
            <v>0</v>
          </cell>
          <cell r="Y35">
            <v>0</v>
          </cell>
          <cell r="AA35">
            <v>0</v>
          </cell>
        </row>
        <row r="36">
          <cell r="C36">
            <v>1713</v>
          </cell>
          <cell r="D36">
            <v>1500</v>
          </cell>
          <cell r="E36">
            <v>739</v>
          </cell>
          <cell r="F36">
            <v>1826.2800000000002</v>
          </cell>
          <cell r="G36">
            <v>1991.2800000000002</v>
          </cell>
          <cell r="H36">
            <v>1852</v>
          </cell>
          <cell r="P36">
            <v>1944.26475</v>
          </cell>
          <cell r="Y36">
            <v>2127.1181993099999</v>
          </cell>
          <cell r="AA36">
            <v>2233.4741092755003</v>
          </cell>
        </row>
        <row r="37">
          <cell r="C37">
            <v>631</v>
          </cell>
          <cell r="D37">
            <v>0</v>
          </cell>
          <cell r="E37">
            <v>983</v>
          </cell>
          <cell r="F37">
            <v>530.31999999999994</v>
          </cell>
          <cell r="G37">
            <v>5222.32</v>
          </cell>
          <cell r="H37">
            <v>5098</v>
          </cell>
          <cell r="P37">
            <v>5414</v>
          </cell>
          <cell r="Y37">
            <v>3932.85684064</v>
          </cell>
          <cell r="AA37">
            <v>4129.4996826719998</v>
          </cell>
        </row>
        <row r="38">
          <cell r="C38">
            <v>4176</v>
          </cell>
          <cell r="D38">
            <v>4200</v>
          </cell>
          <cell r="E38">
            <v>5923</v>
          </cell>
          <cell r="F38">
            <v>5499.82</v>
          </cell>
          <cell r="G38">
            <v>6455.82</v>
          </cell>
          <cell r="H38">
            <v>6456</v>
          </cell>
          <cell r="P38">
            <v>6456</v>
          </cell>
          <cell r="Y38">
            <v>6316.2197771399988</v>
          </cell>
          <cell r="AA38">
            <v>6632.0307659969994</v>
          </cell>
        </row>
        <row r="39">
          <cell r="C39">
            <v>1567</v>
          </cell>
          <cell r="D39">
            <v>3500</v>
          </cell>
          <cell r="E39">
            <v>1276</v>
          </cell>
          <cell r="F39">
            <v>1000.4000000000001</v>
          </cell>
          <cell r="G39">
            <v>1000.4000000000001</v>
          </cell>
          <cell r="H39">
            <v>1000</v>
          </cell>
          <cell r="P39">
            <v>1000</v>
          </cell>
          <cell r="Y39">
            <v>1879.4195508</v>
          </cell>
          <cell r="AA39">
            <v>1973.3905283400002</v>
          </cell>
        </row>
        <row r="40">
          <cell r="C40">
            <v>568</v>
          </cell>
          <cell r="D40">
            <v>0</v>
          </cell>
          <cell r="E40">
            <v>252</v>
          </cell>
          <cell r="F40">
            <v>462.02</v>
          </cell>
          <cell r="G40">
            <v>343.02</v>
          </cell>
          <cell r="H40">
            <v>343</v>
          </cell>
          <cell r="P40">
            <v>879.45959999999991</v>
          </cell>
          <cell r="Y40">
            <v>1079.9509123400001</v>
          </cell>
          <cell r="AA40">
            <v>1133.9484579570001</v>
          </cell>
        </row>
        <row r="41">
          <cell r="C41">
            <v>8032</v>
          </cell>
          <cell r="D41">
            <v>7100</v>
          </cell>
          <cell r="E41">
            <v>5210</v>
          </cell>
          <cell r="F41">
            <v>5045.8999999999996</v>
          </cell>
          <cell r="G41">
            <v>6538.9</v>
          </cell>
          <cell r="H41">
            <v>6555</v>
          </cell>
          <cell r="P41">
            <v>7549</v>
          </cell>
          <cell r="Y41">
            <v>5102.937087299998</v>
          </cell>
          <cell r="AA41">
            <v>5358.0839416649978</v>
          </cell>
        </row>
        <row r="42">
          <cell r="C42">
            <v>8502</v>
          </cell>
          <cell r="D42">
            <v>9600</v>
          </cell>
          <cell r="E42">
            <v>8775</v>
          </cell>
          <cell r="F42">
            <v>8780.2799999999988</v>
          </cell>
          <cell r="G42">
            <v>15381.279999999999</v>
          </cell>
          <cell r="H42">
            <v>15109</v>
          </cell>
          <cell r="P42">
            <v>11312</v>
          </cell>
          <cell r="Y42">
            <v>11414.305735559998</v>
          </cell>
          <cell r="AA42">
            <v>10914.521022337998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P43">
            <v>0</v>
          </cell>
          <cell r="Y43">
            <v>0.29403971999983697</v>
          </cell>
          <cell r="AA43">
            <v>0.30874170599982881</v>
          </cell>
        </row>
        <row r="44">
          <cell r="C44">
            <v>4838</v>
          </cell>
          <cell r="D44">
            <v>12000</v>
          </cell>
          <cell r="E44">
            <v>2323</v>
          </cell>
          <cell r="F44">
            <v>3078</v>
          </cell>
          <cell r="G44">
            <v>3454</v>
          </cell>
          <cell r="H44">
            <v>2065</v>
          </cell>
          <cell r="P44">
            <v>4959.3809999999994</v>
          </cell>
          <cell r="Y44">
            <v>5367.6861929999995</v>
          </cell>
          <cell r="AA44">
            <v>5636.07050265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P47">
            <v>0</v>
          </cell>
          <cell r="Y47">
            <v>0</v>
          </cell>
          <cell r="AA47">
            <v>0</v>
          </cell>
        </row>
        <row r="48">
          <cell r="C48">
            <v>3819</v>
          </cell>
          <cell r="D48">
            <v>8659</v>
          </cell>
          <cell r="E48">
            <v>8641</v>
          </cell>
          <cell r="F48">
            <v>8365</v>
          </cell>
          <cell r="G48">
            <v>271175</v>
          </cell>
          <cell r="H48">
            <v>114915</v>
          </cell>
          <cell r="P48">
            <v>227001.15600000002</v>
          </cell>
          <cell r="Y48">
            <v>224296.23729800002</v>
          </cell>
          <cell r="AA48">
            <v>235511.04916290002</v>
          </cell>
        </row>
        <row r="49">
          <cell r="C49">
            <v>27817</v>
          </cell>
          <cell r="D49">
            <v>34300</v>
          </cell>
          <cell r="E49">
            <v>39727</v>
          </cell>
          <cell r="F49">
            <v>58101</v>
          </cell>
          <cell r="G49">
            <v>137181</v>
          </cell>
          <cell r="H49">
            <v>114679</v>
          </cell>
          <cell r="P49">
            <v>120251.054</v>
          </cell>
          <cell r="Y49">
            <v>123803.91474200001</v>
          </cell>
          <cell r="AA49">
            <v>119994.11047910001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10931</v>
          </cell>
          <cell r="D51">
            <v>10323</v>
          </cell>
          <cell r="E51">
            <v>8176</v>
          </cell>
          <cell r="F51">
            <v>9000.1</v>
          </cell>
          <cell r="G51">
            <v>85170.1</v>
          </cell>
          <cell r="H51">
            <v>49146</v>
          </cell>
          <cell r="P51">
            <v>29000</v>
          </cell>
          <cell r="Y51">
            <v>32266.6850127</v>
          </cell>
          <cell r="AA51">
            <v>33880.019263335002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5630</v>
          </cell>
          <cell r="H53">
            <v>3173</v>
          </cell>
          <cell r="P53">
            <v>81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-0.36000000000058208</v>
          </cell>
          <cell r="G54">
            <v>-0.36000000000058208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65</v>
          </cell>
          <cell r="D55">
            <v>180</v>
          </cell>
          <cell r="E55">
            <v>0</v>
          </cell>
          <cell r="F55">
            <v>50</v>
          </cell>
          <cell r="G55">
            <v>150</v>
          </cell>
          <cell r="H55">
            <v>150</v>
          </cell>
          <cell r="P55">
            <v>124.75</v>
          </cell>
          <cell r="Y55">
            <v>89.711749999999995</v>
          </cell>
          <cell r="AA55">
            <v>94.197337500000003</v>
          </cell>
        </row>
        <row r="56">
          <cell r="C56">
            <v>0</v>
          </cell>
          <cell r="D56">
            <v>100</v>
          </cell>
          <cell r="E56">
            <v>0</v>
          </cell>
          <cell r="F56">
            <v>100</v>
          </cell>
          <cell r="G56">
            <v>20877</v>
          </cell>
          <cell r="H56">
            <v>9505</v>
          </cell>
          <cell r="P56">
            <v>26252.611000000001</v>
          </cell>
          <cell r="Y56">
            <v>27644.420383000001</v>
          </cell>
          <cell r="AA56">
            <v>29026.641402150002</v>
          </cell>
        </row>
        <row r="57">
          <cell r="C57">
            <v>294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2070</v>
          </cell>
          <cell r="D58">
            <v>0</v>
          </cell>
          <cell r="E58">
            <v>1274</v>
          </cell>
          <cell r="F58">
            <v>2847</v>
          </cell>
          <cell r="G58">
            <v>49955</v>
          </cell>
          <cell r="H58">
            <v>30949</v>
          </cell>
          <cell r="P58">
            <v>52026.654000000002</v>
          </cell>
          <cell r="Y58">
            <v>52356.935662000004</v>
          </cell>
          <cell r="AA58">
            <v>54974.782445100005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10379</v>
          </cell>
          <cell r="Y62">
            <v>10929</v>
          </cell>
          <cell r="AA62">
            <v>11475.45</v>
          </cell>
        </row>
        <row r="63">
          <cell r="C63">
            <v>2711</v>
          </cell>
          <cell r="D63">
            <v>4750</v>
          </cell>
          <cell r="E63">
            <v>6016</v>
          </cell>
          <cell r="F63">
            <v>5380</v>
          </cell>
          <cell r="G63">
            <v>4880</v>
          </cell>
          <cell r="H63">
            <v>6083</v>
          </cell>
          <cell r="P63">
            <v>7180.122000000003</v>
          </cell>
          <cell r="Y63">
            <v>5844.6130041000033</v>
          </cell>
          <cell r="AA63">
            <v>6136.8436543050038</v>
          </cell>
        </row>
        <row r="64">
          <cell r="C64">
            <v>3560</v>
          </cell>
          <cell r="D64">
            <v>4300</v>
          </cell>
          <cell r="E64">
            <v>3212</v>
          </cell>
          <cell r="F64">
            <v>3305.3999999999996</v>
          </cell>
          <cell r="G64">
            <v>3400.3999999999996</v>
          </cell>
          <cell r="H64">
            <v>3468</v>
          </cell>
          <cell r="P64">
            <v>4408</v>
          </cell>
          <cell r="Y64">
            <v>3696.0962707999997</v>
          </cell>
          <cell r="AA64">
            <v>3880.9010843400001</v>
          </cell>
        </row>
        <row r="65">
          <cell r="C65">
            <v>28860</v>
          </cell>
          <cell r="D65">
            <v>28300</v>
          </cell>
          <cell r="E65">
            <v>30470</v>
          </cell>
          <cell r="F65">
            <v>35586.980000000003</v>
          </cell>
          <cell r="G65">
            <v>35634.980000000003</v>
          </cell>
          <cell r="H65">
            <v>35595</v>
          </cell>
          <cell r="P65">
            <v>37178.453000000001</v>
          </cell>
          <cell r="Y65">
            <v>39313.36070646</v>
          </cell>
          <cell r="AA65">
            <v>41279.028741783004</v>
          </cell>
        </row>
        <row r="66">
          <cell r="C66">
            <v>39648</v>
          </cell>
          <cell r="D66">
            <v>27600</v>
          </cell>
          <cell r="E66">
            <v>25304</v>
          </cell>
          <cell r="F66">
            <v>30600</v>
          </cell>
          <cell r="G66">
            <v>29008</v>
          </cell>
          <cell r="H66">
            <v>29008</v>
          </cell>
          <cell r="P66">
            <v>32055.377</v>
          </cell>
          <cell r="Y66">
            <v>33754.311980999999</v>
          </cell>
          <cell r="AA66">
            <v>27592.027580050002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13957</v>
          </cell>
          <cell r="H67">
            <v>-0.43332999999999999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13893</v>
          </cell>
          <cell r="D68">
            <v>11250.5</v>
          </cell>
          <cell r="E68">
            <v>10442</v>
          </cell>
          <cell r="F68">
            <v>11606.83</v>
          </cell>
          <cell r="G68">
            <v>14399.374450000001</v>
          </cell>
          <cell r="H68">
            <v>23761</v>
          </cell>
          <cell r="P68">
            <v>33178.031650000004</v>
          </cell>
          <cell r="Y68">
            <v>28770.007924910002</v>
          </cell>
          <cell r="AA68">
            <v>29428.508321155503</v>
          </cell>
        </row>
        <row r="69">
          <cell r="C69">
            <v>2322</v>
          </cell>
          <cell r="D69">
            <v>2500</v>
          </cell>
          <cell r="E69">
            <v>4474</v>
          </cell>
          <cell r="F69">
            <v>12062.58</v>
          </cell>
          <cell r="G69">
            <v>11014.08</v>
          </cell>
          <cell r="H69">
            <v>9891.5</v>
          </cell>
          <cell r="P69">
            <v>9543</v>
          </cell>
          <cell r="Y69">
            <v>11769.38123166</v>
          </cell>
          <cell r="AA69">
            <v>12357.850293243</v>
          </cell>
        </row>
        <row r="70">
          <cell r="C70">
            <v>241</v>
          </cell>
          <cell r="D70">
            <v>249.76000000000204</v>
          </cell>
          <cell r="E70">
            <v>1180</v>
          </cell>
          <cell r="F70">
            <v>283</v>
          </cell>
          <cell r="G70">
            <v>323</v>
          </cell>
          <cell r="H70">
            <v>926</v>
          </cell>
          <cell r="P70">
            <v>1351</v>
          </cell>
          <cell r="Y70">
            <v>1721.7476053099997</v>
          </cell>
          <cell r="AA70">
            <v>1807.8349855754998</v>
          </cell>
        </row>
        <row r="71">
          <cell r="C71">
            <v>875</v>
          </cell>
          <cell r="D71">
            <v>0</v>
          </cell>
          <cell r="E71">
            <v>470</v>
          </cell>
          <cell r="F71">
            <v>2899.62</v>
          </cell>
          <cell r="G71">
            <v>25822.62</v>
          </cell>
          <cell r="H71">
            <v>2321</v>
          </cell>
          <cell r="P71">
            <v>1981</v>
          </cell>
          <cell r="Y71">
            <v>3259.4711617399998</v>
          </cell>
          <cell r="AA71">
            <v>3422.4793212369195</v>
          </cell>
        </row>
        <row r="72">
          <cell r="C72">
            <v>12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18845</v>
          </cell>
          <cell r="P72">
            <v>36945</v>
          </cell>
          <cell r="Y72">
            <v>35048</v>
          </cell>
          <cell r="AA72">
            <v>36799.599999999999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39734</v>
          </cell>
          <cell r="D82">
            <v>50750</v>
          </cell>
          <cell r="E82">
            <v>38638</v>
          </cell>
          <cell r="F82">
            <v>41300</v>
          </cell>
          <cell r="G82">
            <v>103994</v>
          </cell>
          <cell r="H82">
            <v>101751</v>
          </cell>
          <cell r="P82">
            <v>49110.618999999999</v>
          </cell>
          <cell r="Y82">
            <v>51744.481806999996</v>
          </cell>
          <cell r="AA82">
            <v>54331.705897349995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945721</v>
          </cell>
          <cell r="H86">
            <v>331249</v>
          </cell>
          <cell r="P86">
            <v>695595</v>
          </cell>
          <cell r="Y86">
            <v>908033</v>
          </cell>
          <cell r="AA86">
            <v>1004814.65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45</v>
          </cell>
          <cell r="H92">
            <v>45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5091</v>
          </cell>
          <cell r="D98">
            <v>5500</v>
          </cell>
          <cell r="E98">
            <v>8727</v>
          </cell>
          <cell r="F98">
            <v>3650</v>
          </cell>
          <cell r="G98">
            <v>11208</v>
          </cell>
          <cell r="H98">
            <v>7965</v>
          </cell>
          <cell r="P98">
            <v>6603.9279999999999</v>
          </cell>
          <cell r="Y98">
            <v>6953.569184</v>
          </cell>
          <cell r="AA98">
            <v>7301.2476432000003</v>
          </cell>
        </row>
        <row r="99">
          <cell r="C99">
            <v>1696</v>
          </cell>
          <cell r="D99">
            <v>600</v>
          </cell>
          <cell r="E99">
            <v>2148</v>
          </cell>
          <cell r="F99">
            <v>2100</v>
          </cell>
          <cell r="G99">
            <v>1555</v>
          </cell>
          <cell r="H99">
            <v>1804</v>
          </cell>
          <cell r="P99">
            <v>2200.3720000000003</v>
          </cell>
          <cell r="Y99">
            <v>2216.991716</v>
          </cell>
          <cell r="AA99">
            <v>2327.8413018000001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115000</v>
          </cell>
          <cell r="H102">
            <v>64655</v>
          </cell>
          <cell r="P102">
            <v>196000</v>
          </cell>
          <cell r="Y102">
            <v>215000</v>
          </cell>
          <cell r="AA102">
            <v>225750</v>
          </cell>
        </row>
        <row r="103">
          <cell r="C103">
            <v>6206</v>
          </cell>
          <cell r="D103">
            <v>50395</v>
          </cell>
          <cell r="E103">
            <v>23439</v>
          </cell>
          <cell r="F103">
            <v>51592</v>
          </cell>
          <cell r="G103">
            <v>41092</v>
          </cell>
          <cell r="H103">
            <v>41092</v>
          </cell>
          <cell r="P103">
            <v>54812.928000000014</v>
          </cell>
          <cell r="Y103">
            <v>59033.013183999981</v>
          </cell>
          <cell r="AA103">
            <v>61984.663843199996</v>
          </cell>
        </row>
        <row r="105">
          <cell r="C105">
            <v>1430</v>
          </cell>
          <cell r="D105">
            <v>1000</v>
          </cell>
          <cell r="E105">
            <v>4881</v>
          </cell>
          <cell r="F105">
            <v>2499.9</v>
          </cell>
          <cell r="G105">
            <v>53340.9</v>
          </cell>
          <cell r="H105">
            <v>53341</v>
          </cell>
          <cell r="P105">
            <v>6229.7646000000004</v>
          </cell>
          <cell r="Y105">
            <v>5720.4521237999943</v>
          </cell>
          <cell r="AA105">
            <v>6006.4747299899955</v>
          </cell>
        </row>
        <row r="106">
          <cell r="C106">
            <v>907</v>
          </cell>
          <cell r="D106">
            <v>2300</v>
          </cell>
          <cell r="E106">
            <v>37551</v>
          </cell>
          <cell r="F106">
            <v>5249.2999999999884</v>
          </cell>
          <cell r="G106">
            <v>131916.29999999999</v>
          </cell>
          <cell r="H106">
            <v>124428.433</v>
          </cell>
          <cell r="P106">
            <v>101142.989</v>
          </cell>
          <cell r="Y106">
            <v>68413.522217000122</v>
          </cell>
          <cell r="AA106">
            <v>73684.574327850132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0.6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64</v>
          </cell>
          <cell r="D112">
            <v>0</v>
          </cell>
          <cell r="E112">
            <v>20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19264</v>
          </cell>
          <cell r="D169">
            <v>28706</v>
          </cell>
          <cell r="E169">
            <v>27958</v>
          </cell>
          <cell r="F169">
            <v>34817</v>
          </cell>
          <cell r="G169">
            <v>34817</v>
          </cell>
          <cell r="H169">
            <v>34817</v>
          </cell>
          <cell r="I169">
            <v>53661</v>
          </cell>
          <cell r="J169">
            <v>55711</v>
          </cell>
          <cell r="K169">
            <v>57746</v>
          </cell>
        </row>
        <row r="171">
          <cell r="B171" t="str">
            <v>Commission on insurance</v>
          </cell>
          <cell r="C171">
            <v>827</v>
          </cell>
          <cell r="D171">
            <v>851</v>
          </cell>
          <cell r="E171">
            <v>883</v>
          </cell>
          <cell r="F171">
            <v>909</v>
          </cell>
          <cell r="G171">
            <v>909</v>
          </cell>
          <cell r="H171">
            <v>909</v>
          </cell>
          <cell r="I171">
            <v>954</v>
          </cell>
          <cell r="J171">
            <v>1005</v>
          </cell>
          <cell r="K171">
            <v>1055</v>
          </cell>
        </row>
        <row r="172">
          <cell r="B172" t="str">
            <v>Tender documents</v>
          </cell>
          <cell r="C172">
            <v>1119</v>
          </cell>
          <cell r="D172">
            <v>1205</v>
          </cell>
          <cell r="E172">
            <v>640</v>
          </cell>
          <cell r="F172">
            <v>646</v>
          </cell>
          <cell r="G172">
            <v>646</v>
          </cell>
          <cell r="H172">
            <v>646</v>
          </cell>
          <cell r="I172">
            <v>15652</v>
          </cell>
          <cell r="J172">
            <v>15687</v>
          </cell>
          <cell r="K172">
            <v>15721</v>
          </cell>
        </row>
        <row r="173">
          <cell r="B173" t="str">
            <v>Parking fees</v>
          </cell>
          <cell r="C173">
            <v>270</v>
          </cell>
          <cell r="D173">
            <v>288</v>
          </cell>
          <cell r="E173">
            <v>290</v>
          </cell>
          <cell r="F173">
            <v>299</v>
          </cell>
          <cell r="G173">
            <v>299</v>
          </cell>
          <cell r="H173">
            <v>299</v>
          </cell>
          <cell r="I173">
            <v>308</v>
          </cell>
          <cell r="J173">
            <v>324</v>
          </cell>
          <cell r="K173">
            <v>341</v>
          </cell>
        </row>
        <row r="174">
          <cell r="B174" t="str">
            <v>Rentals</v>
          </cell>
          <cell r="C174">
            <v>12321</v>
          </cell>
          <cell r="D174">
            <v>19760</v>
          </cell>
          <cell r="E174">
            <v>25189</v>
          </cell>
          <cell r="F174">
            <v>31958</v>
          </cell>
          <cell r="G174">
            <v>31958</v>
          </cell>
          <cell r="H174">
            <v>31958</v>
          </cell>
          <cell r="I174">
            <v>35692</v>
          </cell>
          <cell r="J174">
            <v>37584</v>
          </cell>
          <cell r="K174">
            <v>39463</v>
          </cell>
        </row>
        <row r="175">
          <cell r="C175">
            <v>0</v>
          </cell>
          <cell r="D175">
            <v>0</v>
          </cell>
          <cell r="E175">
            <v>15</v>
          </cell>
          <cell r="F175">
            <v>17</v>
          </cell>
          <cell r="G175">
            <v>17</v>
          </cell>
          <cell r="H175">
            <v>17</v>
          </cell>
          <cell r="I175">
            <v>18</v>
          </cell>
          <cell r="J175">
            <v>19</v>
          </cell>
          <cell r="K175">
            <v>20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158</v>
          </cell>
          <cell r="D187">
            <v>400</v>
          </cell>
          <cell r="E187">
            <v>259</v>
          </cell>
          <cell r="F187">
            <v>284</v>
          </cell>
          <cell r="G187">
            <v>284</v>
          </cell>
          <cell r="H187">
            <v>284</v>
          </cell>
          <cell r="I187">
            <v>311</v>
          </cell>
          <cell r="J187">
            <v>327</v>
          </cell>
          <cell r="K187">
            <v>344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615</v>
          </cell>
          <cell r="D190">
            <v>4651</v>
          </cell>
          <cell r="E190">
            <v>0</v>
          </cell>
          <cell r="F190">
            <v>0</v>
          </cell>
          <cell r="G190">
            <v>80</v>
          </cell>
          <cell r="H190">
            <v>80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304</v>
          </cell>
          <cell r="D191">
            <v>842</v>
          </cell>
          <cell r="E191">
            <v>565</v>
          </cell>
          <cell r="F191">
            <v>580</v>
          </cell>
          <cell r="G191">
            <v>580</v>
          </cell>
          <cell r="H191">
            <v>580</v>
          </cell>
          <cell r="I191">
            <v>609</v>
          </cell>
          <cell r="J191">
            <v>640</v>
          </cell>
          <cell r="K191">
            <v>674</v>
          </cell>
        </row>
        <row r="203">
          <cell r="B203" t="str">
            <v>Office of the MEC</v>
          </cell>
          <cell r="C203">
            <v>4645</v>
          </cell>
          <cell r="D203">
            <v>6066</v>
          </cell>
          <cell r="E203">
            <v>5912</v>
          </cell>
          <cell r="F203">
            <v>7005</v>
          </cell>
          <cell r="G203">
            <v>7285</v>
          </cell>
          <cell r="H203">
            <v>7285</v>
          </cell>
          <cell r="P203">
            <v>8089.9480000000003</v>
          </cell>
          <cell r="Y203">
            <v>8594.7352439999995</v>
          </cell>
          <cell r="AA203">
            <v>9024.4720061999997</v>
          </cell>
        </row>
        <row r="204">
          <cell r="B204" t="str">
            <v>Head of Department</v>
          </cell>
          <cell r="C204">
            <v>2943</v>
          </cell>
          <cell r="D204">
            <v>3372</v>
          </cell>
          <cell r="E204">
            <v>3139</v>
          </cell>
          <cell r="F204">
            <v>3665</v>
          </cell>
          <cell r="G204">
            <v>3925.5</v>
          </cell>
          <cell r="H204">
            <v>3926</v>
          </cell>
          <cell r="P204">
            <v>5156.4259999999995</v>
          </cell>
          <cell r="Y204">
            <v>4267.1165780000001</v>
          </cell>
          <cell r="AA204">
            <v>4480.4724069000004</v>
          </cell>
        </row>
        <row r="205">
          <cell r="B205" t="str">
            <v>Corporate support</v>
          </cell>
          <cell r="C205">
            <v>233412</v>
          </cell>
          <cell r="D205">
            <v>201945</v>
          </cell>
          <cell r="E205">
            <v>223549</v>
          </cell>
          <cell r="F205">
            <v>251699.61</v>
          </cell>
          <cell r="G205">
            <v>253749.61</v>
          </cell>
          <cell r="H205">
            <v>253750</v>
          </cell>
          <cell r="P205">
            <v>288487.99523999996</v>
          </cell>
          <cell r="Y205">
            <v>287923.20598771999</v>
          </cell>
          <cell r="AA205">
            <v>296518.86628710601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157127</v>
          </cell>
          <cell r="D225">
            <v>150963.5</v>
          </cell>
          <cell r="E225">
            <v>173495</v>
          </cell>
          <cell r="F225">
            <v>191299.24000000002</v>
          </cell>
          <cell r="G225">
            <v>188998.24000000002</v>
          </cell>
          <cell r="H225">
            <v>188999.04000000001</v>
          </cell>
          <cell r="P225">
            <v>222556.63331</v>
          </cell>
          <cell r="Y225">
            <v>216583.43787542998</v>
          </cell>
          <cell r="AA225">
            <v>223462.60976920149</v>
          </cell>
        </row>
        <row r="226">
          <cell r="C226">
            <v>133501</v>
          </cell>
          <cell r="D226">
            <v>126978.85</v>
          </cell>
          <cell r="E226">
            <v>149564</v>
          </cell>
          <cell r="F226">
            <v>169385.67300000001</v>
          </cell>
          <cell r="G226">
            <v>167084.67300000001</v>
          </cell>
          <cell r="H226">
            <v>167085.473</v>
          </cell>
          <cell r="P226">
            <v>192195.73885700002</v>
          </cell>
          <cell r="Y226">
            <v>184198.366016421</v>
          </cell>
          <cell r="AA226">
            <v>189458.28431724204</v>
          </cell>
        </row>
        <row r="227">
          <cell r="C227">
            <v>23626</v>
          </cell>
          <cell r="D227">
            <v>23984.65</v>
          </cell>
          <cell r="E227">
            <v>23931</v>
          </cell>
          <cell r="F227">
            <v>21913.566999999999</v>
          </cell>
          <cell r="G227">
            <v>21913.566999999999</v>
          </cell>
          <cell r="H227">
            <v>21913.566999999999</v>
          </cell>
          <cell r="P227">
            <v>30360.894453000001</v>
          </cell>
          <cell r="Y227">
            <v>32385.071859008996</v>
          </cell>
          <cell r="AA227">
            <v>34004.325451959448</v>
          </cell>
        </row>
        <row r="228">
          <cell r="C228">
            <v>76411</v>
          </cell>
          <cell r="D228">
            <v>54722.5</v>
          </cell>
          <cell r="E228">
            <v>45150</v>
          </cell>
          <cell r="F228">
            <v>60221.170000000006</v>
          </cell>
          <cell r="G228">
            <v>64271.670000000006</v>
          </cell>
          <cell r="H228">
            <v>64271.5</v>
          </cell>
          <cell r="P228">
            <v>72404.486000000004</v>
          </cell>
          <cell r="Y228">
            <v>72677.559185489998</v>
          </cell>
          <cell r="AA228">
            <v>74460.93714476451</v>
          </cell>
        </row>
        <row r="229"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P229">
            <v>0</v>
          </cell>
          <cell r="Y229">
            <v>0</v>
          </cell>
          <cell r="AA229">
            <v>0</v>
          </cell>
        </row>
        <row r="230">
          <cell r="C230">
            <v>1713</v>
          </cell>
          <cell r="D230">
            <v>1500</v>
          </cell>
          <cell r="E230">
            <v>495</v>
          </cell>
          <cell r="F230">
            <v>1526.2800000000002</v>
          </cell>
          <cell r="G230">
            <v>1524.2800000000002</v>
          </cell>
          <cell r="H230">
            <v>1524</v>
          </cell>
          <cell r="P230">
            <v>1594.26475</v>
          </cell>
          <cell r="Y230">
            <v>1758.5681993100002</v>
          </cell>
          <cell r="AA230">
            <v>1846.4966092755003</v>
          </cell>
        </row>
        <row r="231">
          <cell r="C231">
            <v>440</v>
          </cell>
          <cell r="D231">
            <v>0</v>
          </cell>
          <cell r="E231">
            <v>329</v>
          </cell>
          <cell r="F231">
            <v>30.319999999999993</v>
          </cell>
          <cell r="G231">
            <v>730.31999999999994</v>
          </cell>
          <cell r="H231">
            <v>730</v>
          </cell>
          <cell r="P231">
            <v>730</v>
          </cell>
          <cell r="Y231">
            <v>0.35684063999999238</v>
          </cell>
          <cell r="AA231">
            <v>0.374682671999992</v>
          </cell>
        </row>
        <row r="232">
          <cell r="C232">
            <v>4176</v>
          </cell>
          <cell r="D232">
            <v>4200</v>
          </cell>
          <cell r="E232">
            <v>5923</v>
          </cell>
          <cell r="F232">
            <v>5499.82</v>
          </cell>
          <cell r="G232">
            <v>6455.82</v>
          </cell>
          <cell r="H232">
            <v>6456</v>
          </cell>
          <cell r="P232">
            <v>6456</v>
          </cell>
          <cell r="Y232">
            <v>6316.2197771399988</v>
          </cell>
          <cell r="AA232">
            <v>6632.0307659969994</v>
          </cell>
        </row>
        <row r="233">
          <cell r="C233">
            <v>1567</v>
          </cell>
          <cell r="D233">
            <v>3500</v>
          </cell>
          <cell r="E233">
            <v>1276</v>
          </cell>
          <cell r="F233">
            <v>1000.4000000000001</v>
          </cell>
          <cell r="G233">
            <v>1000.4000000000001</v>
          </cell>
          <cell r="H233">
            <v>1000</v>
          </cell>
          <cell r="P233">
            <v>1000</v>
          </cell>
          <cell r="Y233">
            <v>1879.4195508</v>
          </cell>
          <cell r="AA233">
            <v>1973.3905283400002</v>
          </cell>
        </row>
        <row r="234">
          <cell r="C234">
            <v>568</v>
          </cell>
          <cell r="D234">
            <v>0</v>
          </cell>
          <cell r="E234">
            <v>220</v>
          </cell>
          <cell r="F234">
            <v>412.02</v>
          </cell>
          <cell r="G234">
            <v>269.02</v>
          </cell>
          <cell r="H234">
            <v>269</v>
          </cell>
          <cell r="P234">
            <v>809.45959999999991</v>
          </cell>
          <cell r="Y234">
            <v>1006.24091234</v>
          </cell>
          <cell r="AA234">
            <v>1056.552957957</v>
          </cell>
        </row>
        <row r="235">
          <cell r="C235">
            <v>8032</v>
          </cell>
          <cell r="D235">
            <v>7100</v>
          </cell>
          <cell r="E235">
            <v>5210</v>
          </cell>
          <cell r="F235">
            <v>5045.8999999999996</v>
          </cell>
          <cell r="G235">
            <v>6479.9</v>
          </cell>
          <cell r="H235">
            <v>6480</v>
          </cell>
          <cell r="P235">
            <v>7549</v>
          </cell>
          <cell r="Y235">
            <v>5102.937087299998</v>
          </cell>
          <cell r="AA235">
            <v>5358.0839416649978</v>
          </cell>
        </row>
        <row r="236">
          <cell r="C236">
            <v>8502</v>
          </cell>
          <cell r="D236">
            <v>9600</v>
          </cell>
          <cell r="E236">
            <v>8775</v>
          </cell>
          <cell r="F236">
            <v>8780.2799999999988</v>
          </cell>
          <cell r="G236">
            <v>11109.279999999999</v>
          </cell>
          <cell r="H236">
            <v>11109</v>
          </cell>
          <cell r="P236">
            <v>11312</v>
          </cell>
          <cell r="Y236">
            <v>11414.305735559998</v>
          </cell>
          <cell r="AA236">
            <v>10914.521022337998</v>
          </cell>
        </row>
        <row r="237"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P237">
            <v>0</v>
          </cell>
          <cell r="Y237">
            <v>0.29403971999983697</v>
          </cell>
          <cell r="AA237">
            <v>0.30874170599982881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554</v>
          </cell>
          <cell r="D242">
            <v>300</v>
          </cell>
          <cell r="E242">
            <v>1150</v>
          </cell>
          <cell r="F242">
            <v>1113</v>
          </cell>
          <cell r="G242">
            <v>1777</v>
          </cell>
          <cell r="H242">
            <v>1777</v>
          </cell>
          <cell r="P242">
            <v>1857</v>
          </cell>
          <cell r="Y242">
            <v>1263.0840300000002</v>
          </cell>
          <cell r="AA242">
            <v>1326.2382315000002</v>
          </cell>
        </row>
        <row r="243">
          <cell r="C243">
            <v>21135</v>
          </cell>
          <cell r="D243">
            <v>1100</v>
          </cell>
          <cell r="E243">
            <v>34</v>
          </cell>
          <cell r="F243">
            <v>1795</v>
          </cell>
          <cell r="G243">
            <v>1075</v>
          </cell>
          <cell r="H243">
            <v>1075</v>
          </cell>
          <cell r="P243">
            <v>1075</v>
          </cell>
          <cell r="Y243">
            <v>2249.35788</v>
          </cell>
          <cell r="AA243">
            <v>2361.8257739999999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10931</v>
          </cell>
          <cell r="D245">
            <v>10323</v>
          </cell>
          <cell r="E245">
            <v>8176</v>
          </cell>
          <cell r="F245">
            <v>9000.1</v>
          </cell>
          <cell r="G245">
            <v>9000.1</v>
          </cell>
          <cell r="H245">
            <v>9000</v>
          </cell>
          <cell r="P245">
            <v>9000</v>
          </cell>
          <cell r="Y245">
            <v>12266.6850127</v>
          </cell>
          <cell r="AA245">
            <v>12880.019263335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81</v>
          </cell>
          <cell r="H247">
            <v>81</v>
          </cell>
          <cell r="P247">
            <v>81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-0.36000000000058208</v>
          </cell>
          <cell r="G248">
            <v>-0.36000000000058208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65</v>
          </cell>
          <cell r="D249">
            <v>180</v>
          </cell>
          <cell r="E249">
            <v>0</v>
          </cell>
          <cell r="F249">
            <v>50</v>
          </cell>
          <cell r="G249">
            <v>50</v>
          </cell>
          <cell r="H249">
            <v>50</v>
          </cell>
          <cell r="P249">
            <v>124.75</v>
          </cell>
          <cell r="Y249">
            <v>89.711749999999995</v>
          </cell>
          <cell r="AA249">
            <v>94.197337500000003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294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2658</v>
          </cell>
          <cell r="D257">
            <v>2000</v>
          </cell>
          <cell r="E257">
            <v>235</v>
          </cell>
          <cell r="F257">
            <v>310</v>
          </cell>
          <cell r="G257">
            <v>1030</v>
          </cell>
          <cell r="H257">
            <v>1030</v>
          </cell>
          <cell r="P257">
            <v>1030</v>
          </cell>
          <cell r="Y257">
            <v>421.53453809999991</v>
          </cell>
          <cell r="AA257">
            <v>442.61126500499989</v>
          </cell>
        </row>
        <row r="258">
          <cell r="C258">
            <v>3560</v>
          </cell>
          <cell r="D258">
            <v>4300</v>
          </cell>
          <cell r="E258">
            <v>3172</v>
          </cell>
          <cell r="F258">
            <v>3305.3999999999996</v>
          </cell>
          <cell r="G258">
            <v>3400.3999999999996</v>
          </cell>
          <cell r="H258">
            <v>3400</v>
          </cell>
          <cell r="P258">
            <v>4408</v>
          </cell>
          <cell r="Y258">
            <v>3696.0962707999997</v>
          </cell>
          <cell r="AA258">
            <v>3880.9010843400001</v>
          </cell>
        </row>
        <row r="259">
          <cell r="C259">
            <v>1637</v>
          </cell>
          <cell r="D259">
            <v>1400</v>
          </cell>
          <cell r="E259">
            <v>576</v>
          </cell>
          <cell r="F259">
            <v>1035.98</v>
          </cell>
          <cell r="G259">
            <v>1043.98</v>
          </cell>
          <cell r="H259">
            <v>1044</v>
          </cell>
          <cell r="P259">
            <v>1044</v>
          </cell>
          <cell r="Y259">
            <v>1263.5776974599999</v>
          </cell>
          <cell r="AA259">
            <v>1326.7565823329999</v>
          </cell>
        </row>
        <row r="260"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P260">
            <v>0</v>
          </cell>
          <cell r="Y260">
            <v>0</v>
          </cell>
          <cell r="AA260">
            <v>0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7231</v>
          </cell>
          <cell r="D262">
            <v>6469.5</v>
          </cell>
          <cell r="E262">
            <v>3700</v>
          </cell>
          <cell r="F262">
            <v>6441.83</v>
          </cell>
          <cell r="G262">
            <v>7605.83</v>
          </cell>
          <cell r="H262">
            <v>7606</v>
          </cell>
          <cell r="P262">
            <v>12715.011650000004</v>
          </cell>
          <cell r="Y262">
            <v>8521.5698649100032</v>
          </cell>
          <cell r="AA262">
            <v>8167.648358155504</v>
          </cell>
        </row>
        <row r="263">
          <cell r="C263">
            <v>2322</v>
          </cell>
          <cell r="D263">
            <v>2500</v>
          </cell>
          <cell r="E263">
            <v>4474</v>
          </cell>
          <cell r="F263">
            <v>12062.58</v>
          </cell>
          <cell r="G263">
            <v>9864.08</v>
          </cell>
          <cell r="H263">
            <v>9864.5</v>
          </cell>
          <cell r="P263">
            <v>9543</v>
          </cell>
          <cell r="Y263">
            <v>11769.38123166</v>
          </cell>
          <cell r="AA263">
            <v>12357.850293243</v>
          </cell>
        </row>
        <row r="264">
          <cell r="C264">
            <v>160</v>
          </cell>
          <cell r="D264">
            <v>250</v>
          </cell>
          <cell r="E264">
            <v>1180</v>
          </cell>
          <cell r="F264">
            <v>283</v>
          </cell>
          <cell r="G264">
            <v>159</v>
          </cell>
          <cell r="H264">
            <v>159</v>
          </cell>
          <cell r="P264">
            <v>200</v>
          </cell>
          <cell r="Y264">
            <v>509.74760530999964</v>
          </cell>
          <cell r="AA264">
            <v>535.23498557549965</v>
          </cell>
        </row>
        <row r="265">
          <cell r="C265">
            <v>866</v>
          </cell>
          <cell r="D265">
            <v>0</v>
          </cell>
          <cell r="E265">
            <v>225</v>
          </cell>
          <cell r="F265">
            <v>2529.62</v>
          </cell>
          <cell r="G265">
            <v>1616.62</v>
          </cell>
          <cell r="H265">
            <v>1617</v>
          </cell>
          <cell r="P265">
            <v>1876</v>
          </cell>
          <cell r="Y265">
            <v>3148.4711617399998</v>
          </cell>
          <cell r="AA265">
            <v>3305.8947198269998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297</v>
          </cell>
          <cell r="E271">
            <v>192</v>
          </cell>
          <cell r="F271">
            <v>300</v>
          </cell>
          <cell r="G271">
            <v>300</v>
          </cell>
          <cell r="H271">
            <v>300</v>
          </cell>
          <cell r="P271">
            <v>350</v>
          </cell>
          <cell r="Y271">
            <v>399.54999999999995</v>
          </cell>
          <cell r="AA271">
            <v>419.52749999999997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297</v>
          </cell>
          <cell r="E276">
            <v>192</v>
          </cell>
          <cell r="F276">
            <v>300</v>
          </cell>
          <cell r="G276">
            <v>300</v>
          </cell>
          <cell r="H276">
            <v>300</v>
          </cell>
          <cell r="P276">
            <v>350</v>
          </cell>
          <cell r="Y276">
            <v>399.54999999999995</v>
          </cell>
          <cell r="AA276">
            <v>419.52749999999997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5239</v>
          </cell>
          <cell r="D291">
            <v>2100</v>
          </cell>
          <cell r="E291">
            <v>2701</v>
          </cell>
          <cell r="F291">
            <v>3250</v>
          </cell>
          <cell r="G291">
            <v>3250</v>
          </cell>
          <cell r="H291">
            <v>3250</v>
          </cell>
          <cell r="P291">
            <v>3350.125</v>
          </cell>
          <cell r="Y291">
            <v>3427.6816250000002</v>
          </cell>
          <cell r="AA291">
            <v>3599.0657062500004</v>
          </cell>
        </row>
        <row r="292">
          <cell r="C292">
            <v>4355</v>
          </cell>
          <cell r="D292">
            <v>1500</v>
          </cell>
          <cell r="E292">
            <v>1809</v>
          </cell>
          <cell r="F292">
            <v>2150</v>
          </cell>
          <cell r="G292">
            <v>2150</v>
          </cell>
          <cell r="H292">
            <v>2150</v>
          </cell>
          <cell r="P292">
            <v>2149.9279999999999</v>
          </cell>
          <cell r="Y292">
            <v>2263.8741839999998</v>
          </cell>
          <cell r="AA292">
            <v>2377.0678932000001</v>
          </cell>
        </row>
        <row r="293">
          <cell r="C293">
            <v>884</v>
          </cell>
          <cell r="D293">
            <v>600</v>
          </cell>
          <cell r="E293">
            <v>892</v>
          </cell>
          <cell r="F293">
            <v>1100</v>
          </cell>
          <cell r="G293">
            <v>1100</v>
          </cell>
          <cell r="H293">
            <v>1100</v>
          </cell>
          <cell r="P293">
            <v>1200.1970000000001</v>
          </cell>
          <cell r="Y293">
            <v>1163.8074410000002</v>
          </cell>
          <cell r="AA293">
            <v>1221.9978130500001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2196</v>
          </cell>
          <cell r="D298">
            <v>3300</v>
          </cell>
          <cell r="E298">
            <v>11058</v>
          </cell>
          <cell r="F298">
            <v>7299.199999999988</v>
          </cell>
          <cell r="G298">
            <v>8140.199999999988</v>
          </cell>
          <cell r="H298">
            <v>8140.4330000000018</v>
          </cell>
          <cell r="P298">
            <v>3073.1646000000001</v>
          </cell>
          <cell r="Y298">
            <v>7696.8291237999947</v>
          </cell>
          <cell r="AA298">
            <v>8081.6705799899946</v>
          </cell>
        </row>
        <row r="299">
          <cell r="C299">
            <v>1430</v>
          </cell>
          <cell r="D299">
            <v>1000</v>
          </cell>
          <cell r="E299">
            <v>4881</v>
          </cell>
          <cell r="F299">
            <v>2499.9</v>
          </cell>
          <cell r="G299">
            <v>3340.9</v>
          </cell>
          <cell r="H299">
            <v>3341</v>
          </cell>
          <cell r="P299">
            <v>999.76459999999997</v>
          </cell>
          <cell r="Y299">
            <v>2211.7521237999954</v>
          </cell>
          <cell r="AA299">
            <v>2322.3397299899952</v>
          </cell>
        </row>
        <row r="300">
          <cell r="C300">
            <v>766</v>
          </cell>
          <cell r="D300">
            <v>2300</v>
          </cell>
          <cell r="E300">
            <v>6177</v>
          </cell>
          <cell r="F300">
            <v>4799.2999999999884</v>
          </cell>
          <cell r="G300">
            <v>4799.2999999999884</v>
          </cell>
          <cell r="H300">
            <v>4799.4330000000018</v>
          </cell>
          <cell r="P300">
            <v>2073.4</v>
          </cell>
          <cell r="Y300">
            <v>5485.0769999999993</v>
          </cell>
          <cell r="AA300">
            <v>5759.3308499999994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27</v>
          </cell>
          <cell r="D306">
            <v>0</v>
          </cell>
          <cell r="E306">
            <v>4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 xml:space="preserve">Infrastructure Planning &amp; Design </v>
          </cell>
          <cell r="C353">
            <v>48215</v>
          </cell>
          <cell r="D353">
            <v>0</v>
          </cell>
          <cell r="E353">
            <v>635</v>
          </cell>
          <cell r="F353">
            <v>36429</v>
          </cell>
          <cell r="G353">
            <v>36682.544450000001</v>
          </cell>
          <cell r="H353">
            <v>36683</v>
          </cell>
          <cell r="P353">
            <v>37400.311000000009</v>
          </cell>
          <cell r="Y353">
            <v>41605.22748300001</v>
          </cell>
          <cell r="AA353">
            <v>43685.488857150012</v>
          </cell>
        </row>
        <row r="354">
          <cell r="B354" t="str">
            <v>Construction Management</v>
          </cell>
          <cell r="C354">
            <v>22520</v>
          </cell>
          <cell r="D354">
            <v>59113</v>
          </cell>
          <cell r="E354">
            <v>60549</v>
          </cell>
          <cell r="F354">
            <v>92979</v>
          </cell>
          <cell r="G354">
            <v>92680</v>
          </cell>
          <cell r="H354">
            <v>141030</v>
          </cell>
          <cell r="P354">
            <v>89649.928</v>
          </cell>
          <cell r="Y354">
            <v>101680.33418400001</v>
          </cell>
          <cell r="AA354">
            <v>106764.35089320001</v>
          </cell>
        </row>
        <row r="355">
          <cell r="B355" t="str">
            <v>Property &amp; Facilities Management</v>
          </cell>
          <cell r="C355">
            <v>451931</v>
          </cell>
          <cell r="D355">
            <v>451362</v>
          </cell>
          <cell r="E355">
            <v>535100</v>
          </cell>
          <cell r="F355">
            <v>509264</v>
          </cell>
          <cell r="G355">
            <v>567843</v>
          </cell>
          <cell r="H355">
            <v>613416</v>
          </cell>
          <cell r="P355">
            <v>520550.78315999999</v>
          </cell>
          <cell r="Y355">
            <v>542981.97466747998</v>
          </cell>
          <cell r="AA355">
            <v>571181.07340085402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393298</v>
          </cell>
          <cell r="D375">
            <v>304531</v>
          </cell>
          <cell r="E375">
            <v>390846</v>
          </cell>
          <cell r="F375">
            <v>408693</v>
          </cell>
          <cell r="G375">
            <v>380693</v>
          </cell>
          <cell r="H375">
            <v>472217</v>
          </cell>
          <cell r="P375">
            <v>395621.84316000005</v>
          </cell>
          <cell r="Y375">
            <v>428355.96084748005</v>
          </cell>
          <cell r="AA375">
            <v>468673.75888985407</v>
          </cell>
        </row>
        <row r="376">
          <cell r="C376">
            <v>341548</v>
          </cell>
          <cell r="D376">
            <v>234291</v>
          </cell>
          <cell r="E376">
            <v>334287</v>
          </cell>
          <cell r="F376">
            <v>343772</v>
          </cell>
          <cell r="G376">
            <v>316272</v>
          </cell>
          <cell r="H376">
            <v>404799</v>
          </cell>
          <cell r="P376">
            <v>327924.21016000008</v>
          </cell>
          <cell r="Y376">
            <v>353619.85329848004</v>
          </cell>
          <cell r="AA376">
            <v>371300.84596340405</v>
          </cell>
        </row>
        <row r="377">
          <cell r="C377">
            <v>51750</v>
          </cell>
          <cell r="D377">
            <v>70240</v>
          </cell>
          <cell r="E377">
            <v>56559</v>
          </cell>
          <cell r="F377">
            <v>64921</v>
          </cell>
          <cell r="G377">
            <v>64421</v>
          </cell>
          <cell r="H377">
            <v>67418</v>
          </cell>
          <cell r="P377">
            <v>67697.633000000002</v>
          </cell>
          <cell r="Y377">
            <v>74736.107548999993</v>
          </cell>
          <cell r="AA377">
            <v>97372.912926449993</v>
          </cell>
        </row>
        <row r="378">
          <cell r="C378">
            <v>81704</v>
          </cell>
          <cell r="D378">
            <v>101096</v>
          </cell>
          <cell r="E378">
            <v>103989</v>
          </cell>
          <cell r="F378">
            <v>134437</v>
          </cell>
          <cell r="G378">
            <v>160436.54444999999</v>
          </cell>
          <cell r="H378">
            <v>160855</v>
          </cell>
          <cell r="P378">
            <v>143664.86799999999</v>
          </cell>
          <cell r="Y378">
            <v>146753.606004</v>
          </cell>
          <cell r="AA378">
            <v>136241.28630420001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10</v>
          </cell>
          <cell r="H380">
            <v>10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191</v>
          </cell>
          <cell r="D381">
            <v>0</v>
          </cell>
          <cell r="E381">
            <v>654</v>
          </cell>
          <cell r="F381">
            <v>500</v>
          </cell>
          <cell r="G381">
            <v>3400</v>
          </cell>
          <cell r="H381">
            <v>3400</v>
          </cell>
          <cell r="P381">
            <v>500</v>
          </cell>
          <cell r="Y381">
            <v>526.5</v>
          </cell>
          <cell r="AA381">
            <v>552.82500000000005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24</v>
          </cell>
          <cell r="H384">
            <v>24</v>
          </cell>
          <cell r="P384">
            <v>0</v>
          </cell>
          <cell r="Y384">
            <v>0</v>
          </cell>
          <cell r="AA384">
            <v>0</v>
          </cell>
        </row>
        <row r="385"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43</v>
          </cell>
          <cell r="H385">
            <v>64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4000</v>
          </cell>
          <cell r="H386">
            <v>4000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4838</v>
          </cell>
          <cell r="D388">
            <v>12000</v>
          </cell>
          <cell r="E388">
            <v>2323</v>
          </cell>
          <cell r="F388">
            <v>3078</v>
          </cell>
          <cell r="G388">
            <v>3035</v>
          </cell>
          <cell r="H388">
            <v>1912</v>
          </cell>
          <cell r="P388">
            <v>2345.3809999999999</v>
          </cell>
          <cell r="Y388">
            <v>2022.6861929999995</v>
          </cell>
          <cell r="AA388">
            <v>2123.8205026499995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1060</v>
          </cell>
          <cell r="D392">
            <v>5196</v>
          </cell>
          <cell r="E392">
            <v>4334</v>
          </cell>
          <cell r="F392">
            <v>5000</v>
          </cell>
          <cell r="G392">
            <v>3766</v>
          </cell>
          <cell r="H392">
            <v>3766</v>
          </cell>
          <cell r="P392">
            <v>5113.1559999999999</v>
          </cell>
          <cell r="Y392">
            <v>5692.1532679999991</v>
          </cell>
          <cell r="AA392">
            <v>5976.7609313999992</v>
          </cell>
        </row>
        <row r="393">
          <cell r="C393">
            <v>486</v>
          </cell>
          <cell r="D393">
            <v>24700</v>
          </cell>
          <cell r="E393">
            <v>31796</v>
          </cell>
          <cell r="F393">
            <v>50306</v>
          </cell>
          <cell r="G393">
            <v>69156</v>
          </cell>
          <cell r="H393">
            <v>69156</v>
          </cell>
          <cell r="P393">
            <v>57300.054000000004</v>
          </cell>
          <cell r="Y393">
            <v>56118.656862000003</v>
          </cell>
          <cell r="AA393">
            <v>48924.589705100007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100</v>
          </cell>
          <cell r="E400">
            <v>0</v>
          </cell>
          <cell r="F400">
            <v>100</v>
          </cell>
          <cell r="G400">
            <v>100</v>
          </cell>
          <cell r="H400">
            <v>100</v>
          </cell>
          <cell r="P400">
            <v>109.61099999999999</v>
          </cell>
          <cell r="Y400">
            <v>115.42038299999999</v>
          </cell>
          <cell r="AA400">
            <v>121.19140214999999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2070</v>
          </cell>
          <cell r="D402">
            <v>0</v>
          </cell>
          <cell r="E402">
            <v>1274</v>
          </cell>
          <cell r="F402">
            <v>2847</v>
          </cell>
          <cell r="G402">
            <v>3527</v>
          </cell>
          <cell r="H402">
            <v>3527</v>
          </cell>
          <cell r="P402">
            <v>3099.6540000000005</v>
          </cell>
          <cell r="Y402">
            <v>3263.9356620000003</v>
          </cell>
          <cell r="AA402">
            <v>3427.1324451000005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53</v>
          </cell>
          <cell r="D407">
            <v>750</v>
          </cell>
          <cell r="E407">
            <v>2441</v>
          </cell>
          <cell r="F407">
            <v>3080</v>
          </cell>
          <cell r="G407">
            <v>3692</v>
          </cell>
          <cell r="H407">
            <v>3692</v>
          </cell>
          <cell r="P407">
            <v>3150.442</v>
          </cell>
          <cell r="Y407">
            <v>3317.415426</v>
          </cell>
          <cell r="AA407">
            <v>3483.2861973000004</v>
          </cell>
        </row>
        <row r="408">
          <cell r="C408">
            <v>0</v>
          </cell>
          <cell r="D408">
            <v>0</v>
          </cell>
          <cell r="E408">
            <v>40</v>
          </cell>
          <cell r="F408">
            <v>0</v>
          </cell>
          <cell r="G408">
            <v>0</v>
          </cell>
          <cell r="H408">
            <v>0</v>
          </cell>
          <cell r="P408">
            <v>0</v>
          </cell>
          <cell r="Y408">
            <v>0</v>
          </cell>
          <cell r="AA408">
            <v>0</v>
          </cell>
        </row>
        <row r="409">
          <cell r="C409">
            <v>27223</v>
          </cell>
          <cell r="D409">
            <v>26900</v>
          </cell>
          <cell r="E409">
            <v>29894</v>
          </cell>
          <cell r="F409">
            <v>34551</v>
          </cell>
          <cell r="G409">
            <v>34551</v>
          </cell>
          <cell r="H409">
            <v>34551</v>
          </cell>
          <cell r="P409">
            <v>35402.453000000001</v>
          </cell>
          <cell r="Y409">
            <v>37278.783008999999</v>
          </cell>
          <cell r="AA409">
            <v>39142.722159450001</v>
          </cell>
        </row>
        <row r="410">
          <cell r="C410">
            <v>39648</v>
          </cell>
          <cell r="D410">
            <v>27600</v>
          </cell>
          <cell r="E410">
            <v>25304</v>
          </cell>
          <cell r="F410">
            <v>30600</v>
          </cell>
          <cell r="G410">
            <v>29008</v>
          </cell>
          <cell r="H410">
            <v>29008</v>
          </cell>
          <cell r="P410">
            <v>32055.377</v>
          </cell>
          <cell r="Y410">
            <v>33754.311980999999</v>
          </cell>
          <cell r="AA410">
            <v>27592.027580050002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6042</v>
          </cell>
          <cell r="D412">
            <v>3850</v>
          </cell>
          <cell r="E412">
            <v>5929</v>
          </cell>
          <cell r="F412">
            <v>4375</v>
          </cell>
          <cell r="G412">
            <v>6024.5444500000012</v>
          </cell>
          <cell r="H412">
            <v>7543</v>
          </cell>
          <cell r="P412">
            <v>4588.74</v>
          </cell>
          <cell r="Y412">
            <v>4663.7432200000003</v>
          </cell>
          <cell r="AA412">
            <v>4896.9303810000001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81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2</v>
          </cell>
          <cell r="P414">
            <v>0</v>
          </cell>
          <cell r="Y414">
            <v>0</v>
          </cell>
          <cell r="AA414">
            <v>0</v>
          </cell>
        </row>
        <row r="415"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100</v>
          </cell>
          <cell r="H415">
            <v>100</v>
          </cell>
          <cell r="P415">
            <v>0</v>
          </cell>
          <cell r="Y415">
            <v>0</v>
          </cell>
          <cell r="AA415">
            <v>0</v>
          </cell>
        </row>
        <row r="416">
          <cell r="C416">
            <v>12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39734</v>
          </cell>
          <cell r="D421">
            <v>50453</v>
          </cell>
          <cell r="E421">
            <v>38446</v>
          </cell>
          <cell r="F421">
            <v>41000</v>
          </cell>
          <cell r="G421">
            <v>101534</v>
          </cell>
          <cell r="H421">
            <v>101451</v>
          </cell>
          <cell r="P421">
            <v>46501.618999999999</v>
          </cell>
          <cell r="Y421">
            <v>48966.204806999995</v>
          </cell>
          <cell r="AA421">
            <v>51414.515047349996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39734</v>
          </cell>
          <cell r="D426">
            <v>50453</v>
          </cell>
          <cell r="E426">
            <v>38446</v>
          </cell>
          <cell r="F426">
            <v>41000</v>
          </cell>
          <cell r="G426">
            <v>101534</v>
          </cell>
          <cell r="H426">
            <v>101451</v>
          </cell>
          <cell r="P426">
            <v>46501.618999999999</v>
          </cell>
          <cell r="Y426">
            <v>48966.204806999995</v>
          </cell>
          <cell r="AA426">
            <v>51414.515047349996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45</v>
          </cell>
          <cell r="H433">
            <v>45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45</v>
          </cell>
          <cell r="H436">
            <v>45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1546</v>
          </cell>
          <cell r="D441">
            <v>4000</v>
          </cell>
          <cell r="E441">
            <v>8174</v>
          </cell>
          <cell r="F441">
            <v>2500</v>
          </cell>
          <cell r="G441">
            <v>4455</v>
          </cell>
          <cell r="H441">
            <v>6519</v>
          </cell>
          <cell r="P441">
            <v>2700.1750000000002</v>
          </cell>
          <cell r="Y441">
            <v>2843.284275</v>
          </cell>
          <cell r="AA441">
            <v>2985.4484887499998</v>
          </cell>
        </row>
        <row r="442">
          <cell r="C442">
            <v>736</v>
          </cell>
          <cell r="D442">
            <v>4000</v>
          </cell>
          <cell r="E442">
            <v>6918</v>
          </cell>
          <cell r="F442">
            <v>1500</v>
          </cell>
          <cell r="G442">
            <v>4000</v>
          </cell>
          <cell r="H442">
            <v>5815</v>
          </cell>
          <cell r="P442">
            <v>1700</v>
          </cell>
          <cell r="Y442">
            <v>1790.1</v>
          </cell>
          <cell r="AA442">
            <v>1879.605</v>
          </cell>
        </row>
        <row r="443">
          <cell r="C443">
            <v>810</v>
          </cell>
          <cell r="D443">
            <v>0</v>
          </cell>
          <cell r="E443">
            <v>1256</v>
          </cell>
          <cell r="F443">
            <v>1000</v>
          </cell>
          <cell r="G443">
            <v>455</v>
          </cell>
          <cell r="H443">
            <v>704</v>
          </cell>
          <cell r="P443">
            <v>1000.175</v>
          </cell>
          <cell r="Y443">
            <v>1053.1842749999998</v>
          </cell>
          <cell r="AA443">
            <v>1105.8434887499998</v>
          </cell>
        </row>
        <row r="445">
          <cell r="C445">
            <v>6206</v>
          </cell>
          <cell r="D445">
            <v>50395</v>
          </cell>
          <cell r="E445">
            <v>23439</v>
          </cell>
          <cell r="F445">
            <v>51592</v>
          </cell>
          <cell r="G445">
            <v>41092</v>
          </cell>
          <cell r="H445">
            <v>41092</v>
          </cell>
          <cell r="P445">
            <v>54812.928</v>
          </cell>
          <cell r="Y445">
            <v>59033.013183999996</v>
          </cell>
          <cell r="AA445">
            <v>61984.663843199996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6206</v>
          </cell>
          <cell r="D447">
            <v>50395</v>
          </cell>
          <cell r="E447">
            <v>23439</v>
          </cell>
          <cell r="F447">
            <v>51592</v>
          </cell>
          <cell r="G447">
            <v>41092</v>
          </cell>
          <cell r="H447">
            <v>41092</v>
          </cell>
          <cell r="P447">
            <v>54812.928</v>
          </cell>
          <cell r="Y447">
            <v>59033.013183999996</v>
          </cell>
          <cell r="AA447">
            <v>61984.663843199996</v>
          </cell>
        </row>
        <row r="448">
          <cell r="C448">
            <v>141</v>
          </cell>
          <cell r="D448">
            <v>0</v>
          </cell>
          <cell r="E448">
            <v>31374</v>
          </cell>
          <cell r="F448">
            <v>450</v>
          </cell>
          <cell r="G448">
            <v>8950</v>
          </cell>
          <cell r="H448">
            <v>8950</v>
          </cell>
          <cell r="P448">
            <v>4299.5889999999999</v>
          </cell>
          <cell r="Y448">
            <v>315.46721699999989</v>
          </cell>
          <cell r="AA448">
            <v>331.24057784999991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141</v>
          </cell>
          <cell r="D450">
            <v>0</v>
          </cell>
          <cell r="E450">
            <v>31374</v>
          </cell>
          <cell r="F450">
            <v>450</v>
          </cell>
          <cell r="G450">
            <v>8950</v>
          </cell>
          <cell r="H450">
            <v>8950</v>
          </cell>
          <cell r="P450">
            <v>4299.5889999999999</v>
          </cell>
          <cell r="Y450">
            <v>315.46721699999989</v>
          </cell>
          <cell r="AA450">
            <v>331.24057784999991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37</v>
          </cell>
          <cell r="D456">
            <v>0</v>
          </cell>
          <cell r="E456">
            <v>16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Expanded Public Works Programme</v>
          </cell>
          <cell r="C503">
            <v>25761</v>
          </cell>
          <cell r="D503">
            <v>26164.760000000002</v>
          </cell>
          <cell r="E503">
            <v>30057</v>
          </cell>
          <cell r="F503">
            <v>27558.080000000002</v>
          </cell>
          <cell r="G503">
            <v>39808.080000000002</v>
          </cell>
          <cell r="H503">
            <v>39808</v>
          </cell>
          <cell r="P503">
            <v>38093.798719999999</v>
          </cell>
          <cell r="Y503">
            <v>31903.610052160002</v>
          </cell>
          <cell r="AA503">
            <v>36398.790554768006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P504">
            <v>0</v>
          </cell>
          <cell r="Y504">
            <v>0</v>
          </cell>
          <cell r="AA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16729</v>
          </cell>
          <cell r="D525">
            <v>11571</v>
          </cell>
          <cell r="E525">
            <v>14329</v>
          </cell>
          <cell r="F525">
            <v>15806.079999999998</v>
          </cell>
          <cell r="G525">
            <v>17106.079999999998</v>
          </cell>
          <cell r="H525">
            <v>17106.439999999999</v>
          </cell>
          <cell r="P525">
            <v>20353.83872</v>
          </cell>
          <cell r="Y525">
            <v>21879.092172160003</v>
          </cell>
          <cell r="AA525">
            <v>25873.046780768003</v>
          </cell>
        </row>
        <row r="526">
          <cell r="C526">
            <v>15589</v>
          </cell>
          <cell r="D526">
            <v>7452</v>
          </cell>
          <cell r="E526">
            <v>13103</v>
          </cell>
          <cell r="F526">
            <v>13274.64</v>
          </cell>
          <cell r="G526">
            <v>14574.64</v>
          </cell>
          <cell r="H526">
            <v>14575</v>
          </cell>
          <cell r="P526">
            <v>17309.04376</v>
          </cell>
          <cell r="Y526">
            <v>18556.823079280002</v>
          </cell>
          <cell r="AA526">
            <v>22384.664233244002</v>
          </cell>
        </row>
        <row r="527">
          <cell r="C527">
            <v>1140</v>
          </cell>
          <cell r="D527">
            <v>4119</v>
          </cell>
          <cell r="E527">
            <v>1226</v>
          </cell>
          <cell r="F527">
            <v>2531.4399999999987</v>
          </cell>
          <cell r="G527">
            <v>2531.4399999999987</v>
          </cell>
          <cell r="H527">
            <v>2531.4399999999987</v>
          </cell>
          <cell r="P527">
            <v>3044.7949599999993</v>
          </cell>
          <cell r="Y527">
            <v>3322.2690928799989</v>
          </cell>
          <cell r="AA527">
            <v>3488.3825475239992</v>
          </cell>
        </row>
        <row r="528">
          <cell r="C528">
            <v>9030</v>
          </cell>
          <cell r="D528">
            <v>14593.760000000002</v>
          </cell>
          <cell r="E528">
            <v>15728</v>
          </cell>
          <cell r="F528">
            <v>11752</v>
          </cell>
          <cell r="G528">
            <v>22702</v>
          </cell>
          <cell r="H528">
            <v>22701.56667</v>
          </cell>
          <cell r="P528">
            <v>17739.960000000003</v>
          </cell>
          <cell r="Y528">
            <v>10024.517880000003</v>
          </cell>
          <cell r="AA528">
            <v>10525.743774000004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244</v>
          </cell>
          <cell r="F530">
            <v>300</v>
          </cell>
          <cell r="G530">
            <v>300</v>
          </cell>
          <cell r="H530">
            <v>300</v>
          </cell>
          <cell r="P530">
            <v>350</v>
          </cell>
          <cell r="Y530">
            <v>368.54999999999995</v>
          </cell>
          <cell r="AA530">
            <v>386.97749999999996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32</v>
          </cell>
          <cell r="F534">
            <v>50</v>
          </cell>
          <cell r="G534">
            <v>50</v>
          </cell>
          <cell r="H534">
            <v>50</v>
          </cell>
          <cell r="P534">
            <v>70</v>
          </cell>
          <cell r="Y534">
            <v>73.709999999999994</v>
          </cell>
          <cell r="AA534">
            <v>77.395499999999998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2205</v>
          </cell>
          <cell r="D542">
            <v>3163</v>
          </cell>
          <cell r="E542">
            <v>3157</v>
          </cell>
          <cell r="F542">
            <v>2252</v>
          </cell>
          <cell r="G542">
            <v>13202</v>
          </cell>
          <cell r="H542">
            <v>11406</v>
          </cell>
          <cell r="P542">
            <v>7120</v>
          </cell>
          <cell r="Y542">
            <v>0</v>
          </cell>
          <cell r="AA542">
            <v>0</v>
          </cell>
        </row>
        <row r="543">
          <cell r="C543">
            <v>6196</v>
          </cell>
          <cell r="D543">
            <v>8500</v>
          </cell>
          <cell r="E543">
            <v>7897</v>
          </cell>
          <cell r="F543">
            <v>6000</v>
          </cell>
          <cell r="G543">
            <v>6000</v>
          </cell>
          <cell r="H543">
            <v>7796</v>
          </cell>
          <cell r="P543">
            <v>6300</v>
          </cell>
          <cell r="Y543">
            <v>6633.9</v>
          </cell>
          <cell r="AA543">
            <v>6965.5950000000003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1890</v>
          </cell>
          <cell r="H547">
            <v>1890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2000</v>
          </cell>
          <cell r="E557">
            <v>3340</v>
          </cell>
          <cell r="F557">
            <v>1990</v>
          </cell>
          <cell r="G557">
            <v>0</v>
          </cell>
          <cell r="H557">
            <v>0</v>
          </cell>
          <cell r="P557">
            <v>2999.680000000003</v>
          </cell>
          <cell r="Y557">
            <v>2105.6630400000031</v>
          </cell>
          <cell r="AA557">
            <v>2210.9461920000035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-0.43332999999999999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620</v>
          </cell>
          <cell r="D562">
            <v>931</v>
          </cell>
          <cell r="E562">
            <v>813</v>
          </cell>
          <cell r="F562">
            <v>790</v>
          </cell>
          <cell r="G562">
            <v>694</v>
          </cell>
          <cell r="H562">
            <v>694</v>
          </cell>
          <cell r="P562">
            <v>900.28</v>
          </cell>
          <cell r="Y562">
            <v>842.69483999999989</v>
          </cell>
          <cell r="AA562">
            <v>884.82958199999996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-0.23999999999796273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9</v>
          </cell>
          <cell r="D565">
            <v>0</v>
          </cell>
          <cell r="E565">
            <v>245</v>
          </cell>
          <cell r="F565">
            <v>370</v>
          </cell>
          <cell r="G565">
            <v>566</v>
          </cell>
          <cell r="H565">
            <v>566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2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2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 xml:space="preserve">Roads Infrastructure 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2073312</v>
          </cell>
          <cell r="H653">
            <v>894369</v>
          </cell>
          <cell r="P653">
            <v>1762327</v>
          </cell>
          <cell r="Y653">
            <v>1985239.7949999999</v>
          </cell>
          <cell r="AA653">
            <v>2137731.99535141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335652</v>
          </cell>
          <cell r="H675">
            <v>94721</v>
          </cell>
          <cell r="P675">
            <v>331078</v>
          </cell>
          <cell r="Y675">
            <v>348477.79499999998</v>
          </cell>
          <cell r="AA675">
            <v>365901.68475000001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335652</v>
          </cell>
          <cell r="H676">
            <v>94721</v>
          </cell>
          <cell r="P676">
            <v>266148</v>
          </cell>
          <cell r="Y676">
            <v>288483.79499999998</v>
          </cell>
          <cell r="AA676">
            <v>302907.98475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64930</v>
          </cell>
          <cell r="Y677">
            <v>59994</v>
          </cell>
          <cell r="AA677">
            <v>62993.700000000004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501554</v>
          </cell>
          <cell r="H678">
            <v>243065</v>
          </cell>
          <cell r="P678">
            <v>434641</v>
          </cell>
          <cell r="Y678">
            <v>442329</v>
          </cell>
          <cell r="AA678">
            <v>464444.68460140988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157</v>
          </cell>
          <cell r="H680">
            <v>18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1092</v>
          </cell>
          <cell r="H681">
            <v>968</v>
          </cell>
          <cell r="P681">
            <v>4184</v>
          </cell>
          <cell r="Y681">
            <v>3406</v>
          </cell>
          <cell r="AA681">
            <v>3576.3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16</v>
          </cell>
          <cell r="H685">
            <v>11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272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419</v>
          </cell>
          <cell r="H688">
            <v>153</v>
          </cell>
          <cell r="P688">
            <v>2614</v>
          </cell>
          <cell r="Y688">
            <v>3345</v>
          </cell>
          <cell r="AA688">
            <v>3512.25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252430</v>
          </cell>
          <cell r="H692">
            <v>97966</v>
          </cell>
          <cell r="P692">
            <v>212911</v>
          </cell>
          <cell r="Y692">
            <v>217341</v>
          </cell>
          <cell r="AA692">
            <v>228208.05000000002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60950</v>
          </cell>
          <cell r="H693">
            <v>36652</v>
          </cell>
          <cell r="P693">
            <v>55576</v>
          </cell>
          <cell r="Y693">
            <v>58802</v>
          </cell>
          <cell r="AA693">
            <v>61742.100000000006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76170</v>
          </cell>
          <cell r="H695">
            <v>40146</v>
          </cell>
          <cell r="P695">
            <v>20000</v>
          </cell>
          <cell r="Y695">
            <v>20000</v>
          </cell>
          <cell r="AA695">
            <v>21000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3659</v>
          </cell>
          <cell r="H697">
            <v>1202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100</v>
          </cell>
          <cell r="H699">
            <v>100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20777</v>
          </cell>
          <cell r="H700">
            <v>9405</v>
          </cell>
          <cell r="P700">
            <v>26143</v>
          </cell>
          <cell r="Y700">
            <v>27529</v>
          </cell>
          <cell r="AA700">
            <v>28905.45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46428</v>
          </cell>
          <cell r="H702">
            <v>27422</v>
          </cell>
          <cell r="P702">
            <v>48927</v>
          </cell>
          <cell r="Y702">
            <v>49093</v>
          </cell>
          <cell r="AA702">
            <v>51547.65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10379</v>
          </cell>
          <cell r="Y706">
            <v>10929</v>
          </cell>
          <cell r="AA706">
            <v>11475.45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158</v>
          </cell>
          <cell r="H707">
            <v>1361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68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40</v>
          </cell>
          <cell r="H709">
            <v>0</v>
          </cell>
          <cell r="P709">
            <v>732</v>
          </cell>
          <cell r="Y709">
            <v>771</v>
          </cell>
          <cell r="AA709">
            <v>809.55000000000007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13957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75</v>
          </cell>
          <cell r="H712">
            <v>7918</v>
          </cell>
          <cell r="P712">
            <v>14974</v>
          </cell>
          <cell r="Y712">
            <v>14742</v>
          </cell>
          <cell r="AA712">
            <v>15479.1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1150</v>
          </cell>
          <cell r="H713">
            <v>27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164</v>
          </cell>
          <cell r="H714">
            <v>765</v>
          </cell>
          <cell r="P714">
            <v>1151</v>
          </cell>
          <cell r="Y714">
            <v>1212</v>
          </cell>
          <cell r="AA714">
            <v>1272.6000000000001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23540</v>
          </cell>
          <cell r="H715">
            <v>38</v>
          </cell>
          <cell r="P715">
            <v>105</v>
          </cell>
          <cell r="Y715">
            <v>111</v>
          </cell>
          <cell r="AA715">
            <v>116.58460140991957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18845</v>
          </cell>
          <cell r="P716">
            <v>36945</v>
          </cell>
          <cell r="Y716">
            <v>35048</v>
          </cell>
          <cell r="AA716">
            <v>36799.599999999999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2160</v>
          </cell>
          <cell r="H721">
            <v>0</v>
          </cell>
          <cell r="P721">
            <v>2259</v>
          </cell>
          <cell r="Y721">
            <v>2378.7269999999999</v>
          </cell>
          <cell r="AA721">
            <v>2497.6633499999998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2160</v>
          </cell>
          <cell r="H726">
            <v>0</v>
          </cell>
          <cell r="P726">
            <v>2259</v>
          </cell>
          <cell r="Y726">
            <v>2378.7269999999999</v>
          </cell>
          <cell r="AA726">
            <v>2497.6633499999998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945721</v>
          </cell>
          <cell r="H728">
            <v>331249</v>
          </cell>
          <cell r="P728">
            <v>695595</v>
          </cell>
          <cell r="Y728">
            <v>908033</v>
          </cell>
          <cell r="AA728">
            <v>1004814.65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945721</v>
          </cell>
          <cell r="H730">
            <v>331249</v>
          </cell>
          <cell r="P730">
            <v>695595</v>
          </cell>
          <cell r="Y730">
            <v>908033</v>
          </cell>
          <cell r="AA730">
            <v>1004814.65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5058</v>
          </cell>
          <cell r="H741">
            <v>0</v>
          </cell>
          <cell r="P741">
            <v>2754</v>
          </cell>
          <cell r="Y741">
            <v>2899.5949999999998</v>
          </cell>
          <cell r="AA741">
            <v>3044.5747500000002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5058</v>
          </cell>
          <cell r="H742">
            <v>0</v>
          </cell>
          <cell r="P742">
            <v>2754</v>
          </cell>
          <cell r="Y742">
            <v>2899.5949999999998</v>
          </cell>
          <cell r="AA742">
            <v>3044.5747500000002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115000</v>
          </cell>
          <cell r="H745">
            <v>64655</v>
          </cell>
          <cell r="P745">
            <v>196000</v>
          </cell>
          <cell r="Y745">
            <v>215000</v>
          </cell>
          <cell r="AA745">
            <v>225750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115000</v>
          </cell>
          <cell r="H746">
            <v>64655</v>
          </cell>
          <cell r="P746">
            <v>196000</v>
          </cell>
          <cell r="Y746">
            <v>215000</v>
          </cell>
          <cell r="AA746">
            <v>225750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168167</v>
          </cell>
          <cell r="H748">
            <v>160679</v>
          </cell>
          <cell r="P748">
            <v>100000</v>
          </cell>
          <cell r="Y748">
            <v>66121.678000000116</v>
          </cell>
          <cell r="AA748">
            <v>71278.137900000133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50000</v>
          </cell>
          <cell r="H749">
            <v>50000</v>
          </cell>
          <cell r="P749">
            <v>5230</v>
          </cell>
          <cell r="Y749">
            <v>3508.7</v>
          </cell>
          <cell r="AA749">
            <v>3684.1349999999998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118167</v>
          </cell>
          <cell r="H750">
            <v>110679</v>
          </cell>
          <cell r="P750">
            <v>94770</v>
          </cell>
          <cell r="Y750">
            <v>62612.978000000119</v>
          </cell>
          <cell r="AA750">
            <v>67594.002900000138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0.6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"&amp;PROPER('[1]4'!$B$6)</f>
        <v>Table 3: Summary of departmental receipts collection: Public Works, Roads And Infrastructure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19264</v>
      </c>
      <c r="D9" s="23">
        <f>B.1!F9</f>
        <v>28706</v>
      </c>
      <c r="E9" s="23">
        <f>B.1!G9</f>
        <v>27973</v>
      </c>
      <c r="F9" s="24">
        <f>B.1!H9</f>
        <v>34834</v>
      </c>
      <c r="G9" s="23">
        <f>B.1!I9</f>
        <v>34834</v>
      </c>
      <c r="H9" s="25">
        <f>B.1!J9</f>
        <v>34834</v>
      </c>
      <c r="I9" s="23">
        <f>B.1!K9</f>
        <v>53679</v>
      </c>
      <c r="J9" s="23">
        <f>B.1!L9</f>
        <v>55730</v>
      </c>
      <c r="K9" s="23">
        <f>B.1!M9</f>
        <v>57766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158</v>
      </c>
      <c r="D12" s="23">
        <f>B.1!F31</f>
        <v>400</v>
      </c>
      <c r="E12" s="23">
        <f>B.1!G31</f>
        <v>259</v>
      </c>
      <c r="F12" s="24">
        <f>B.1!H31</f>
        <v>284</v>
      </c>
      <c r="G12" s="23">
        <f>B.1!I31</f>
        <v>284</v>
      </c>
      <c r="H12" s="25">
        <f>B.1!J31</f>
        <v>284</v>
      </c>
      <c r="I12" s="23">
        <f>B.1!K31</f>
        <v>311</v>
      </c>
      <c r="J12" s="23">
        <f>B.1!L31</f>
        <v>327</v>
      </c>
      <c r="K12" s="23">
        <f>B.1!M31</f>
        <v>344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615</v>
      </c>
      <c r="D13" s="23">
        <f>B.1!F36</f>
        <v>4651</v>
      </c>
      <c r="E13" s="23">
        <f>B.1!G36</f>
        <v>0</v>
      </c>
      <c r="F13" s="24">
        <f>B.1!H36</f>
        <v>0</v>
      </c>
      <c r="G13" s="23">
        <f>B.1!I36</f>
        <v>80</v>
      </c>
      <c r="H13" s="25">
        <f>B.1!J36</f>
        <v>80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304</v>
      </c>
      <c r="D14" s="39">
        <f>B.1!F39</f>
        <v>842</v>
      </c>
      <c r="E14" s="39">
        <f>B.1!G39</f>
        <v>565</v>
      </c>
      <c r="F14" s="38">
        <f>B.1!H39</f>
        <v>580</v>
      </c>
      <c r="G14" s="39">
        <f>B.1!I39</f>
        <v>580</v>
      </c>
      <c r="H14" s="40">
        <f>B.1!J39</f>
        <v>580</v>
      </c>
      <c r="I14" s="39">
        <f>B.1!K39</f>
        <v>609</v>
      </c>
      <c r="J14" s="39">
        <f>B.1!L39</f>
        <v>640</v>
      </c>
      <c r="K14" s="39">
        <f>B.1!M39</f>
        <v>674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20341</v>
      </c>
      <c r="D15" s="46">
        <f t="shared" ref="D15:K15" si="1">SUM(D5:D14)</f>
        <v>34599</v>
      </c>
      <c r="E15" s="46">
        <f t="shared" si="1"/>
        <v>28797</v>
      </c>
      <c r="F15" s="47">
        <f t="shared" si="1"/>
        <v>35698</v>
      </c>
      <c r="G15" s="46">
        <f t="shared" si="1"/>
        <v>35778</v>
      </c>
      <c r="H15" s="48">
        <f t="shared" si="1"/>
        <v>35778</v>
      </c>
      <c r="I15" s="46">
        <f t="shared" si="1"/>
        <v>54599</v>
      </c>
      <c r="J15" s="46">
        <f t="shared" si="1"/>
        <v>56697</v>
      </c>
      <c r="K15" s="46">
        <f t="shared" si="1"/>
        <v>58784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"&amp;PROPER('[1]4'!$B$6)</f>
        <v>Table 4: Summary of payments and estimates by programme: Public Works, Roads And Infrastructure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'[1]4'!B9</f>
        <v>1. Administration</v>
      </c>
      <c r="C4" s="23">
        <f>'[1]4'!C9</f>
        <v>241000</v>
      </c>
      <c r="D4" s="23">
        <f>'[1]4'!D9</f>
        <v>211383</v>
      </c>
      <c r="E4" s="23">
        <f>'[1]4'!E9</f>
        <v>232600</v>
      </c>
      <c r="F4" s="24">
        <f>'[1]4'!F9</f>
        <v>262369.61</v>
      </c>
      <c r="G4" s="23">
        <f>'[1]4'!G9</f>
        <v>264960.11</v>
      </c>
      <c r="H4" s="25">
        <f>'[1]4'!H9</f>
        <v>264961</v>
      </c>
      <c r="I4" s="23">
        <f>'[1]4'!P9</f>
        <v>301734.36923999997</v>
      </c>
      <c r="J4" s="23">
        <f>'[1]4'!Y9</f>
        <v>300785.05780971999</v>
      </c>
      <c r="K4" s="23">
        <f>'[1]4'!AA9</f>
        <v>310023.81070020603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'[1]4'!$B10</f>
        <v>2. Infrastructure Operations</v>
      </c>
      <c r="C5" s="23">
        <f>'[1]4'!$C10</f>
        <v>522666</v>
      </c>
      <c r="D5" s="23">
        <f>'[1]4'!$D10</f>
        <v>510475</v>
      </c>
      <c r="E5" s="23">
        <f>'[1]4'!$E10</f>
        <v>596284</v>
      </c>
      <c r="F5" s="24">
        <f>'[1]4'!$F10</f>
        <v>638672</v>
      </c>
      <c r="G5" s="23">
        <f>'[1]4'!$G10</f>
        <v>697205.54445000004</v>
      </c>
      <c r="H5" s="25">
        <f>'[1]4'!$H10</f>
        <v>791129</v>
      </c>
      <c r="I5" s="23">
        <f>'[1]4'!$P10</f>
        <v>647601.02215999993</v>
      </c>
      <c r="J5" s="23">
        <f>'[1]4'!$Y10</f>
        <v>686267.53633448004</v>
      </c>
      <c r="K5" s="23">
        <f>'[1]4'!$AA10</f>
        <v>721630.913151204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'[1]4'!$B11</f>
        <v>3. EPWP</v>
      </c>
      <c r="C6" s="23">
        <f>'[1]4'!$C11</f>
        <v>25761</v>
      </c>
      <c r="D6" s="23">
        <f>'[1]4'!$D11</f>
        <v>26164.760000000002</v>
      </c>
      <c r="E6" s="23">
        <f>'[1]4'!$E11</f>
        <v>30057</v>
      </c>
      <c r="F6" s="24">
        <f>'[1]4'!$F11</f>
        <v>27558.080000000002</v>
      </c>
      <c r="G6" s="23">
        <f>'[1]4'!$G11</f>
        <v>39808.080000000002</v>
      </c>
      <c r="H6" s="25">
        <f>'[1]4'!$H11</f>
        <v>39808</v>
      </c>
      <c r="I6" s="23">
        <f>'[1]4'!$P11</f>
        <v>38093.798719999999</v>
      </c>
      <c r="J6" s="23">
        <f>'[1]4'!$Y11</f>
        <v>31903.610052160002</v>
      </c>
      <c r="K6" s="23">
        <f>'[1]4'!$AA11</f>
        <v>36398.790554768006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'[1]4'!$B12</f>
        <v>4. Roads Infrastructure</v>
      </c>
      <c r="C7" s="23">
        <f>'[1]4'!$C12</f>
        <v>0</v>
      </c>
      <c r="D7" s="23">
        <f>'[1]4'!$D12</f>
        <v>0</v>
      </c>
      <c r="E7" s="23">
        <f>'[1]4'!$E12</f>
        <v>0</v>
      </c>
      <c r="F7" s="24">
        <f>'[1]4'!$F12</f>
        <v>0</v>
      </c>
      <c r="G7" s="23">
        <f>'[1]4'!$G12</f>
        <v>2073312</v>
      </c>
      <c r="H7" s="25">
        <f>'[1]4'!$H12</f>
        <v>894369</v>
      </c>
      <c r="I7" s="23">
        <f>'[1]4'!$P12</f>
        <v>1762327</v>
      </c>
      <c r="J7" s="23">
        <f>'[1]4'!$Y12</f>
        <v>1985239.7949999999</v>
      </c>
      <c r="K7" s="23">
        <f>'[1]4'!$AA12</f>
        <v>2137731.99535141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'[1]4'!$B13</f>
        <v>5. 0</v>
      </c>
      <c r="C8" s="23">
        <f>'[1]4'!$C13</f>
        <v>0</v>
      </c>
      <c r="D8" s="23">
        <f>'[1]4'!$D13</f>
        <v>0</v>
      </c>
      <c r="E8" s="23">
        <f>'[1]4'!$E13</f>
        <v>0</v>
      </c>
      <c r="F8" s="24">
        <f>'[1]4'!$F13</f>
        <v>0</v>
      </c>
      <c r="G8" s="23">
        <f>'[1]4'!$G13</f>
        <v>0</v>
      </c>
      <c r="H8" s="25">
        <f>'[1]4'!$H13</f>
        <v>0</v>
      </c>
      <c r="I8" s="23">
        <f>'[1]4'!$P13</f>
        <v>0</v>
      </c>
      <c r="J8" s="23">
        <f>'[1]4'!$Y13</f>
        <v>0</v>
      </c>
      <c r="K8" s="23">
        <f>'[1]4'!$AA13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'[1]4'!$B14</f>
        <v>6. 0</v>
      </c>
      <c r="C9" s="23">
        <f>'[1]4'!$C14</f>
        <v>0</v>
      </c>
      <c r="D9" s="23">
        <f>'[1]4'!$D14</f>
        <v>0</v>
      </c>
      <c r="E9" s="23">
        <f>'[1]4'!$E14</f>
        <v>0</v>
      </c>
      <c r="F9" s="24">
        <f>'[1]4'!$F14</f>
        <v>0</v>
      </c>
      <c r="G9" s="23">
        <f>'[1]4'!$G14</f>
        <v>0</v>
      </c>
      <c r="H9" s="25">
        <f>'[1]4'!$H14</f>
        <v>0</v>
      </c>
      <c r="I9" s="23">
        <f>'[1]4'!$P14</f>
        <v>0</v>
      </c>
      <c r="J9" s="23">
        <f>'[1]4'!$Y14</f>
        <v>0</v>
      </c>
      <c r="K9" s="23">
        <f>'[1]4'!$AA14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'[1]4'!$B15</f>
        <v>7. 0</v>
      </c>
      <c r="C10" s="23">
        <f>'[1]4'!$C15</f>
        <v>0</v>
      </c>
      <c r="D10" s="23">
        <f>'[1]4'!$D15</f>
        <v>0</v>
      </c>
      <c r="E10" s="23">
        <f>'[1]4'!$E15</f>
        <v>0</v>
      </c>
      <c r="F10" s="24">
        <f>'[1]4'!$F15</f>
        <v>0</v>
      </c>
      <c r="G10" s="23">
        <f>'[1]4'!$G15</f>
        <v>0</v>
      </c>
      <c r="H10" s="25">
        <f>'[1]4'!$H15</f>
        <v>0</v>
      </c>
      <c r="I10" s="23">
        <f>'[1]4'!$P15</f>
        <v>0</v>
      </c>
      <c r="J10" s="23">
        <f>'[1]4'!$Y15</f>
        <v>0</v>
      </c>
      <c r="K10" s="23">
        <f>'[1]4'!$AA15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'[1]4'!$B16</f>
        <v>8. 0</v>
      </c>
      <c r="C11" s="23">
        <f>'[1]4'!$C16</f>
        <v>0</v>
      </c>
      <c r="D11" s="23">
        <f>'[1]4'!$D16</f>
        <v>0</v>
      </c>
      <c r="E11" s="23">
        <f>'[1]4'!$E16</f>
        <v>0</v>
      </c>
      <c r="F11" s="24">
        <f>'[1]4'!$F16</f>
        <v>0</v>
      </c>
      <c r="G11" s="23">
        <f>'[1]4'!$G16</f>
        <v>0</v>
      </c>
      <c r="H11" s="25">
        <f>'[1]4'!$H16</f>
        <v>0</v>
      </c>
      <c r="I11" s="23">
        <f>'[1]4'!$P16</f>
        <v>0</v>
      </c>
      <c r="J11" s="23">
        <f>'[1]4'!$Y16</f>
        <v>0</v>
      </c>
      <c r="K11" s="23">
        <f>'[1]4'!$AA16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'[1]4'!$B17</f>
        <v>9. 0</v>
      </c>
      <c r="C12" s="23">
        <f>'[1]4'!$C17</f>
        <v>0</v>
      </c>
      <c r="D12" s="23">
        <f>'[1]4'!$D17</f>
        <v>0</v>
      </c>
      <c r="E12" s="23">
        <f>'[1]4'!$E17</f>
        <v>0</v>
      </c>
      <c r="F12" s="24">
        <f>'[1]4'!$F17</f>
        <v>0</v>
      </c>
      <c r="G12" s="23">
        <f>'[1]4'!$G17</f>
        <v>0</v>
      </c>
      <c r="H12" s="25">
        <f>'[1]4'!$H17</f>
        <v>0</v>
      </c>
      <c r="I12" s="23">
        <f>'[1]4'!$P17</f>
        <v>0</v>
      </c>
      <c r="J12" s="23">
        <f>'[1]4'!$Y17</f>
        <v>0</v>
      </c>
      <c r="K12" s="23">
        <f>'[1]4'!$AA17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'[1]4'!$B18</f>
        <v>10. 0</v>
      </c>
      <c r="C13" s="23">
        <f>'[1]4'!$C18</f>
        <v>0</v>
      </c>
      <c r="D13" s="23">
        <f>'[1]4'!$D18</f>
        <v>0</v>
      </c>
      <c r="E13" s="23">
        <f>'[1]4'!$E18</f>
        <v>0</v>
      </c>
      <c r="F13" s="24">
        <f>'[1]4'!$F18</f>
        <v>0</v>
      </c>
      <c r="G13" s="23">
        <f>'[1]4'!$G18</f>
        <v>0</v>
      </c>
      <c r="H13" s="25">
        <f>'[1]4'!$H18</f>
        <v>0</v>
      </c>
      <c r="I13" s="23">
        <f>'[1]4'!$P18</f>
        <v>0</v>
      </c>
      <c r="J13" s="23">
        <f>'[1]4'!$Y18</f>
        <v>0</v>
      </c>
      <c r="K13" s="23">
        <f>'[1]4'!$AA18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'[1]4'!$B19</f>
        <v>11. 0</v>
      </c>
      <c r="C14" s="23">
        <f>'[1]4'!$C19</f>
        <v>0</v>
      </c>
      <c r="D14" s="23">
        <f>'[1]4'!$D19</f>
        <v>0</v>
      </c>
      <c r="E14" s="23">
        <f>'[1]4'!$E19</f>
        <v>0</v>
      </c>
      <c r="F14" s="24">
        <f>'[1]4'!$F19</f>
        <v>0</v>
      </c>
      <c r="G14" s="23">
        <f>'[1]4'!$G19</f>
        <v>0</v>
      </c>
      <c r="H14" s="25">
        <f>'[1]4'!$H19</f>
        <v>0</v>
      </c>
      <c r="I14" s="23">
        <f>'[1]4'!$P19</f>
        <v>0</v>
      </c>
      <c r="J14" s="23">
        <f>'[1]4'!$Y19</f>
        <v>0</v>
      </c>
      <c r="K14" s="23">
        <f>'[1]4'!$AA19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'[1]4'!$B20</f>
        <v>12. 0</v>
      </c>
      <c r="C15" s="23">
        <f>'[1]4'!$C20</f>
        <v>0</v>
      </c>
      <c r="D15" s="23">
        <f>'[1]4'!$D20</f>
        <v>0</v>
      </c>
      <c r="E15" s="23">
        <f>'[1]4'!$E20</f>
        <v>0</v>
      </c>
      <c r="F15" s="24">
        <f>'[1]4'!$F20</f>
        <v>0</v>
      </c>
      <c r="G15" s="23">
        <f>'[1]4'!$G20</f>
        <v>0</v>
      </c>
      <c r="H15" s="25">
        <f>'[1]4'!$H20</f>
        <v>0</v>
      </c>
      <c r="I15" s="23">
        <f>'[1]4'!$P20</f>
        <v>0</v>
      </c>
      <c r="J15" s="23">
        <f>'[1]4'!$Y20</f>
        <v>0</v>
      </c>
      <c r="K15" s="23">
        <f>'[1]4'!$AA20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'[1]4'!$B21</f>
        <v>13. 0</v>
      </c>
      <c r="C16" s="23">
        <f>'[1]4'!$C21</f>
        <v>0</v>
      </c>
      <c r="D16" s="23">
        <f>'[1]4'!$D21</f>
        <v>0</v>
      </c>
      <c r="E16" s="23">
        <f>'[1]4'!$E21</f>
        <v>0</v>
      </c>
      <c r="F16" s="24">
        <f>'[1]4'!$F21</f>
        <v>0</v>
      </c>
      <c r="G16" s="23">
        <f>'[1]4'!$G21</f>
        <v>0</v>
      </c>
      <c r="H16" s="25">
        <f>'[1]4'!$H21</f>
        <v>0</v>
      </c>
      <c r="I16" s="23">
        <f>'[1]4'!$P21</f>
        <v>0</v>
      </c>
      <c r="J16" s="23">
        <f>'[1]4'!$Y21</f>
        <v>0</v>
      </c>
      <c r="K16" s="23">
        <f>'[1]4'!$AA21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'[1]4'!$B22</f>
        <v>14. 0</v>
      </c>
      <c r="C17" s="23">
        <f>'[1]4'!$C22</f>
        <v>0</v>
      </c>
      <c r="D17" s="23">
        <f>'[1]4'!$D22</f>
        <v>0</v>
      </c>
      <c r="E17" s="23">
        <f>'[1]4'!$E22</f>
        <v>0</v>
      </c>
      <c r="F17" s="24">
        <f>'[1]4'!$F22</f>
        <v>0</v>
      </c>
      <c r="G17" s="23">
        <f>'[1]4'!$G22</f>
        <v>0</v>
      </c>
      <c r="H17" s="25">
        <f>'[1]4'!$H22</f>
        <v>0</v>
      </c>
      <c r="I17" s="23">
        <f>'[1]4'!$P22</f>
        <v>0</v>
      </c>
      <c r="J17" s="23">
        <f>'[1]4'!$Y22</f>
        <v>0</v>
      </c>
      <c r="K17" s="23">
        <f>'[1]4'!$AA22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'[1]4'!$B23</f>
        <v>15. 0</v>
      </c>
      <c r="C18" s="23">
        <f>'[1]4'!$C23</f>
        <v>0</v>
      </c>
      <c r="D18" s="23">
        <f>'[1]4'!$D23</f>
        <v>0</v>
      </c>
      <c r="E18" s="23">
        <f>'[1]4'!$E23</f>
        <v>0</v>
      </c>
      <c r="F18" s="24">
        <f>'[1]4'!$F23</f>
        <v>0</v>
      </c>
      <c r="G18" s="23">
        <f>'[1]4'!$G23</f>
        <v>0</v>
      </c>
      <c r="H18" s="25">
        <f>'[1]4'!$H23</f>
        <v>0</v>
      </c>
      <c r="I18" s="23">
        <f>'[1]4'!$P23</f>
        <v>0</v>
      </c>
      <c r="J18" s="23">
        <f>'[1]4'!$Y23</f>
        <v>0</v>
      </c>
      <c r="K18" s="23">
        <f>'[1]4'!$AA23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789427</v>
      </c>
      <c r="D19" s="28">
        <f t="shared" ref="D19:K19" si="1">SUM(D4:D18)</f>
        <v>748022.76</v>
      </c>
      <c r="E19" s="28">
        <f t="shared" si="1"/>
        <v>858941</v>
      </c>
      <c r="F19" s="29">
        <f t="shared" si="1"/>
        <v>928599.69</v>
      </c>
      <c r="G19" s="28">
        <f t="shared" si="1"/>
        <v>3075285.7344499999</v>
      </c>
      <c r="H19" s="30">
        <f t="shared" si="1"/>
        <v>1990267</v>
      </c>
      <c r="I19" s="28">
        <f t="shared" si="1"/>
        <v>2749756.1901199999</v>
      </c>
      <c r="J19" s="28">
        <f t="shared" si="1"/>
        <v>3004195.9991963599</v>
      </c>
      <c r="K19" s="28">
        <f t="shared" si="1"/>
        <v>3205785.5097575877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"&amp;PROPER('[1]4'!$B$6)</f>
        <v>Table 5: Summary of provincial payments and estimates by economic classification: Public Works, Roads And Infrastructure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734299</v>
      </c>
      <c r="D4" s="52">
        <f t="shared" ref="D4:K4" si="0">SUM(D5:D7)</f>
        <v>637477.76</v>
      </c>
      <c r="E4" s="52">
        <f t="shared" si="0"/>
        <v>743537</v>
      </c>
      <c r="F4" s="53">
        <f t="shared" si="0"/>
        <v>822208.48999999987</v>
      </c>
      <c r="G4" s="52">
        <f t="shared" si="0"/>
        <v>1671413.5344500002</v>
      </c>
      <c r="H4" s="54">
        <f t="shared" si="0"/>
        <v>1263936.5466700001</v>
      </c>
      <c r="I4" s="52">
        <f t="shared" si="0"/>
        <v>1638060.6291900002</v>
      </c>
      <c r="J4" s="52">
        <f t="shared" si="0"/>
        <v>1687080.9689645602</v>
      </c>
      <c r="K4" s="52">
        <f t="shared" si="0"/>
        <v>1769583.7520141979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567154</v>
      </c>
      <c r="D5" s="34">
        <f>B.2!F5</f>
        <v>467065.5</v>
      </c>
      <c r="E5" s="34">
        <f>B.2!G5</f>
        <v>578670</v>
      </c>
      <c r="F5" s="35">
        <f>B.2!H5</f>
        <v>615798.31999999995</v>
      </c>
      <c r="G5" s="34">
        <f>B.2!I5</f>
        <v>922449.32000000007</v>
      </c>
      <c r="H5" s="36">
        <f>B.2!J5</f>
        <v>773043.48</v>
      </c>
      <c r="I5" s="34">
        <f>B.2!K5</f>
        <v>969610.31519000023</v>
      </c>
      <c r="J5" s="34">
        <f>B.2!L5</f>
        <v>1015296.2858950701</v>
      </c>
      <c r="K5" s="36">
        <f>B.2!M5</f>
        <v>1083911.1001898237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167145</v>
      </c>
      <c r="D6" s="23">
        <f>B.2!F8</f>
        <v>170412.26</v>
      </c>
      <c r="E6" s="23">
        <f>B.2!G8</f>
        <v>164867</v>
      </c>
      <c r="F6" s="24">
        <f>B.2!H8</f>
        <v>206410.16999999995</v>
      </c>
      <c r="G6" s="23">
        <f>B.2!I8</f>
        <v>748964.21444999997</v>
      </c>
      <c r="H6" s="25">
        <f>B.2!J8</f>
        <v>490893.06666999997</v>
      </c>
      <c r="I6" s="23">
        <f>B.2!K8</f>
        <v>668450.31400000001</v>
      </c>
      <c r="J6" s="23">
        <f>B.2!L8</f>
        <v>671784.68306949013</v>
      </c>
      <c r="K6" s="25">
        <f>B.2!M8</f>
        <v>685672.65182437433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46521</v>
      </c>
      <c r="D8" s="52">
        <f t="shared" ref="D8:K8" si="1">SUM(D9:D15)</f>
        <v>56850</v>
      </c>
      <c r="E8" s="52">
        <f t="shared" si="1"/>
        <v>49513</v>
      </c>
      <c r="F8" s="53">
        <f t="shared" si="1"/>
        <v>47050</v>
      </c>
      <c r="G8" s="52">
        <f t="shared" si="1"/>
        <v>1062523</v>
      </c>
      <c r="H8" s="54">
        <f t="shared" si="1"/>
        <v>442814</v>
      </c>
      <c r="I8" s="52">
        <f t="shared" si="1"/>
        <v>753509.91899999999</v>
      </c>
      <c r="J8" s="52">
        <f t="shared" si="1"/>
        <v>968948.04270700004</v>
      </c>
      <c r="K8" s="52">
        <f t="shared" si="1"/>
        <v>1068775.44484235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39734</v>
      </c>
      <c r="D9" s="34">
        <f>B.2!F52</f>
        <v>50750</v>
      </c>
      <c r="E9" s="34">
        <f>B.2!G52</f>
        <v>38638</v>
      </c>
      <c r="F9" s="35">
        <f>B.2!H52</f>
        <v>41300</v>
      </c>
      <c r="G9" s="34">
        <f>B.2!I52</f>
        <v>103994</v>
      </c>
      <c r="H9" s="36">
        <f>B.2!J52</f>
        <v>101751</v>
      </c>
      <c r="I9" s="34">
        <f>B.2!K52</f>
        <v>49110.618999999999</v>
      </c>
      <c r="J9" s="34">
        <f>B.2!L52</f>
        <v>51744.481806999996</v>
      </c>
      <c r="K9" s="36">
        <f>B.2!M52</f>
        <v>54331.705897349995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0</v>
      </c>
      <c r="E10" s="23">
        <f>B.2!G59</f>
        <v>0</v>
      </c>
      <c r="F10" s="24">
        <f>B.2!H59</f>
        <v>0</v>
      </c>
      <c r="G10" s="23">
        <f>B.2!I59</f>
        <v>945721</v>
      </c>
      <c r="H10" s="25">
        <f>B.2!J59</f>
        <v>331249</v>
      </c>
      <c r="I10" s="23">
        <f>B.2!K59</f>
        <v>695595</v>
      </c>
      <c r="J10" s="23">
        <f>B.2!L59</f>
        <v>908033</v>
      </c>
      <c r="K10" s="25">
        <f>B.2!M59</f>
        <v>1004814.65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45</v>
      </c>
      <c r="H13" s="25">
        <f>B.2!J64</f>
        <v>45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6787</v>
      </c>
      <c r="D15" s="39">
        <f>B.2!F73</f>
        <v>6100</v>
      </c>
      <c r="E15" s="39">
        <f>B.2!G73</f>
        <v>10875</v>
      </c>
      <c r="F15" s="38">
        <f>B.2!H73</f>
        <v>5750</v>
      </c>
      <c r="G15" s="39">
        <f>B.2!I73</f>
        <v>12763</v>
      </c>
      <c r="H15" s="40">
        <f>B.2!J73</f>
        <v>9769</v>
      </c>
      <c r="I15" s="39">
        <f>B.2!K73</f>
        <v>8804.2999999999993</v>
      </c>
      <c r="J15" s="39">
        <f>B.2!L73</f>
        <v>9170.5609000000004</v>
      </c>
      <c r="K15" s="40">
        <f>B.2!M73</f>
        <v>9629.0889449999995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8543</v>
      </c>
      <c r="D16" s="52">
        <f t="shared" ref="D16:K16" si="2">SUM(D17:D23)</f>
        <v>53695</v>
      </c>
      <c r="E16" s="52">
        <f t="shared" si="2"/>
        <v>65871</v>
      </c>
      <c r="F16" s="53">
        <f t="shared" si="2"/>
        <v>59341.19999999999</v>
      </c>
      <c r="G16" s="52">
        <f t="shared" si="2"/>
        <v>341349.19999999995</v>
      </c>
      <c r="H16" s="54">
        <f t="shared" si="2"/>
        <v>283516.43300000002</v>
      </c>
      <c r="I16" s="52">
        <f t="shared" si="2"/>
        <v>358185.68160000001</v>
      </c>
      <c r="J16" s="52">
        <f t="shared" si="2"/>
        <v>348166.98752480012</v>
      </c>
      <c r="K16" s="52">
        <f t="shared" si="2"/>
        <v>367426.31290104013</v>
      </c>
    </row>
    <row r="17" spans="1:11" s="15" customFormat="1" ht="12.75" customHeight="1" x14ac:dyDescent="0.2">
      <c r="A17" s="21"/>
      <c r="B17" s="22" t="s">
        <v>36</v>
      </c>
      <c r="C17" s="35">
        <f>B.2!E78</f>
        <v>6206</v>
      </c>
      <c r="D17" s="34">
        <f>B.2!F78</f>
        <v>50395</v>
      </c>
      <c r="E17" s="34">
        <f>B.2!G78</f>
        <v>23439</v>
      </c>
      <c r="F17" s="35">
        <f>B.2!H78</f>
        <v>51592</v>
      </c>
      <c r="G17" s="34">
        <f>B.2!I78</f>
        <v>156092</v>
      </c>
      <c r="H17" s="36">
        <f>B.2!J78</f>
        <v>105747</v>
      </c>
      <c r="I17" s="34">
        <f>B.2!K78</f>
        <v>250812.92800000001</v>
      </c>
      <c r="J17" s="34">
        <f>B.2!L78</f>
        <v>274033.01318399998</v>
      </c>
      <c r="K17" s="36">
        <f>B.2!M78</f>
        <v>287734.66384320002</v>
      </c>
    </row>
    <row r="18" spans="1:11" s="15" customFormat="1" ht="12.75" customHeight="1" x14ac:dyDescent="0.2">
      <c r="A18" s="21"/>
      <c r="B18" s="22" t="s">
        <v>37</v>
      </c>
      <c r="C18" s="24">
        <f>B.2!E81</f>
        <v>2337</v>
      </c>
      <c r="D18" s="23">
        <f>B.2!F81</f>
        <v>3300</v>
      </c>
      <c r="E18" s="23">
        <f>B.2!G81</f>
        <v>42432</v>
      </c>
      <c r="F18" s="24">
        <f>B.2!H81</f>
        <v>7749.199999999988</v>
      </c>
      <c r="G18" s="23">
        <f>B.2!I81</f>
        <v>185257.19999999998</v>
      </c>
      <c r="H18" s="25">
        <f>B.2!J81</f>
        <v>177769.43300000002</v>
      </c>
      <c r="I18" s="23">
        <f>B.2!K81</f>
        <v>107372.7536</v>
      </c>
      <c r="J18" s="23">
        <f>B.2!L81</f>
        <v>74133.974340800109</v>
      </c>
      <c r="K18" s="25">
        <f>B.2!M81</f>
        <v>79691.049057840122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0.6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64</v>
      </c>
      <c r="D24" s="52">
        <f>B.2!F90</f>
        <v>0</v>
      </c>
      <c r="E24" s="52">
        <f>B.2!G90</f>
        <v>20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789427</v>
      </c>
      <c r="D26" s="28">
        <f t="shared" ref="D26:K26" si="3">+D4+D8+D16+D24</f>
        <v>748022.76</v>
      </c>
      <c r="E26" s="28">
        <f t="shared" si="3"/>
        <v>858941</v>
      </c>
      <c r="F26" s="29">
        <f t="shared" si="3"/>
        <v>928599.68999999983</v>
      </c>
      <c r="G26" s="28">
        <f t="shared" si="3"/>
        <v>3075285.7344500003</v>
      </c>
      <c r="H26" s="30">
        <f t="shared" si="3"/>
        <v>1990266.97967</v>
      </c>
      <c r="I26" s="28">
        <f t="shared" si="3"/>
        <v>2749756.2297900002</v>
      </c>
      <c r="J26" s="28">
        <f t="shared" si="3"/>
        <v>3004195.9991963604</v>
      </c>
      <c r="K26" s="28">
        <f t="shared" si="3"/>
        <v>3205785.5097575882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'[1]4'!$B203</f>
        <v>1. Office of the MEC</v>
      </c>
      <c r="C4" s="23">
        <f>'[1]4'!$C203</f>
        <v>4645</v>
      </c>
      <c r="D4" s="23">
        <f>'[1]4'!$D203</f>
        <v>6066</v>
      </c>
      <c r="E4" s="23">
        <f>'[1]4'!$E203</f>
        <v>5912</v>
      </c>
      <c r="F4" s="35">
        <f>'[1]4'!$F203</f>
        <v>7005</v>
      </c>
      <c r="G4" s="34">
        <f>'[1]4'!$G203</f>
        <v>7285</v>
      </c>
      <c r="H4" s="36">
        <f>'[1]4'!$H203</f>
        <v>7285</v>
      </c>
      <c r="I4" s="23">
        <f>'[1]4'!$P203</f>
        <v>8089.9480000000003</v>
      </c>
      <c r="J4" s="23">
        <f>'[1]4'!$Y203</f>
        <v>8594.7352439999995</v>
      </c>
      <c r="K4" s="23">
        <f>'[1]4'!$AA203</f>
        <v>9024.4720061999997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'[1]4'!$B204</f>
        <v>2. Head of Department</v>
      </c>
      <c r="C5" s="23">
        <f>'[1]4'!$C204</f>
        <v>2943</v>
      </c>
      <c r="D5" s="23">
        <f>'[1]4'!$D204</f>
        <v>3372</v>
      </c>
      <c r="E5" s="23">
        <f>'[1]4'!$E204</f>
        <v>3139</v>
      </c>
      <c r="F5" s="24">
        <f>'[1]4'!$F204</f>
        <v>3665</v>
      </c>
      <c r="G5" s="23">
        <f>'[1]4'!$G204</f>
        <v>3925.5</v>
      </c>
      <c r="H5" s="25">
        <f>'[1]4'!$H204</f>
        <v>3926</v>
      </c>
      <c r="I5" s="23">
        <f>'[1]4'!$P204</f>
        <v>5156.4259999999995</v>
      </c>
      <c r="J5" s="23">
        <f>'[1]4'!$Y204</f>
        <v>4267.1165780000001</v>
      </c>
      <c r="K5" s="23">
        <f>'[1]4'!$AA204</f>
        <v>4480.4724069000004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'[1]4'!$B205</f>
        <v>3. Corporate support</v>
      </c>
      <c r="C6" s="23">
        <f>'[1]4'!$C205</f>
        <v>233412</v>
      </c>
      <c r="D6" s="23">
        <f>'[1]4'!$D205</f>
        <v>201945</v>
      </c>
      <c r="E6" s="23">
        <f>'[1]4'!$E205</f>
        <v>223549</v>
      </c>
      <c r="F6" s="24">
        <f>'[1]4'!$F205</f>
        <v>251699.61</v>
      </c>
      <c r="G6" s="23">
        <f>'[1]4'!$G205</f>
        <v>253749.61</v>
      </c>
      <c r="H6" s="25">
        <f>'[1]4'!$H205</f>
        <v>253750</v>
      </c>
      <c r="I6" s="23">
        <f>'[1]4'!$P205</f>
        <v>288487.99523999996</v>
      </c>
      <c r="J6" s="23">
        <f>'[1]4'!$Y205</f>
        <v>287923.20598771999</v>
      </c>
      <c r="K6" s="23">
        <f>'[1]4'!$AA205</f>
        <v>296518.86628710601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'[1]4'!$B206</f>
        <v>4. 0</v>
      </c>
      <c r="C7" s="23">
        <f>'[1]4'!$C206</f>
        <v>0</v>
      </c>
      <c r="D7" s="23">
        <f>'[1]4'!$D206</f>
        <v>0</v>
      </c>
      <c r="E7" s="23">
        <f>'[1]4'!$E206</f>
        <v>0</v>
      </c>
      <c r="F7" s="24">
        <f>'[1]4'!$F206</f>
        <v>0</v>
      </c>
      <c r="G7" s="23">
        <f>'[1]4'!$G206</f>
        <v>0</v>
      </c>
      <c r="H7" s="25">
        <f>'[1]4'!$H206</f>
        <v>0</v>
      </c>
      <c r="I7" s="23">
        <f>'[1]4'!$P206</f>
        <v>0</v>
      </c>
      <c r="J7" s="23">
        <f>'[1]4'!$Y206</f>
        <v>0</v>
      </c>
      <c r="K7" s="23">
        <f>'[1]4'!$AA206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'[1]4'!$B207</f>
        <v>5. 0</v>
      </c>
      <c r="C8" s="23">
        <f>'[1]4'!$C207</f>
        <v>0</v>
      </c>
      <c r="D8" s="23">
        <f>'[1]4'!$D207</f>
        <v>0</v>
      </c>
      <c r="E8" s="23">
        <f>'[1]4'!$E207</f>
        <v>0</v>
      </c>
      <c r="F8" s="24">
        <f>'[1]4'!$F207</f>
        <v>0</v>
      </c>
      <c r="G8" s="23">
        <f>'[1]4'!$G207</f>
        <v>0</v>
      </c>
      <c r="H8" s="25">
        <f>'[1]4'!$H207</f>
        <v>0</v>
      </c>
      <c r="I8" s="23">
        <f>'[1]4'!$P207</f>
        <v>0</v>
      </c>
      <c r="J8" s="23">
        <f>'[1]4'!$Y207</f>
        <v>0</v>
      </c>
      <c r="K8" s="23">
        <f>'[1]4'!$AA207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'[1]4'!$B208</f>
        <v>6. 0</v>
      </c>
      <c r="C9" s="23">
        <f>'[1]4'!$C208</f>
        <v>0</v>
      </c>
      <c r="D9" s="23">
        <f>'[1]4'!$D208</f>
        <v>0</v>
      </c>
      <c r="E9" s="23">
        <f>'[1]4'!$E208</f>
        <v>0</v>
      </c>
      <c r="F9" s="24">
        <f>'[1]4'!$F208</f>
        <v>0</v>
      </c>
      <c r="G9" s="23">
        <f>'[1]4'!$G208</f>
        <v>0</v>
      </c>
      <c r="H9" s="25">
        <f>'[1]4'!$H208</f>
        <v>0</v>
      </c>
      <c r="I9" s="23">
        <f>'[1]4'!$P208</f>
        <v>0</v>
      </c>
      <c r="J9" s="23">
        <f>'[1]4'!$Y208</f>
        <v>0</v>
      </c>
      <c r="K9" s="23">
        <f>'[1]4'!$AA208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'[1]4'!$B209</f>
        <v>7. 0</v>
      </c>
      <c r="C10" s="23">
        <f>'[1]4'!$C209</f>
        <v>0</v>
      </c>
      <c r="D10" s="23">
        <f>'[1]4'!$D209</f>
        <v>0</v>
      </c>
      <c r="E10" s="23">
        <f>'[1]4'!$E209</f>
        <v>0</v>
      </c>
      <c r="F10" s="24">
        <f>'[1]4'!$F209</f>
        <v>0</v>
      </c>
      <c r="G10" s="23">
        <f>'[1]4'!$G209</f>
        <v>0</v>
      </c>
      <c r="H10" s="25">
        <f>'[1]4'!$H209</f>
        <v>0</v>
      </c>
      <c r="I10" s="23">
        <f>'[1]4'!$P209</f>
        <v>0</v>
      </c>
      <c r="J10" s="23">
        <f>'[1]4'!$Y209</f>
        <v>0</v>
      </c>
      <c r="K10" s="23">
        <f>'[1]4'!$AA209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'[1]4'!$B210</f>
        <v>8. 0</v>
      </c>
      <c r="C11" s="23">
        <f>'[1]4'!$C210</f>
        <v>0</v>
      </c>
      <c r="D11" s="23">
        <f>'[1]4'!$D210</f>
        <v>0</v>
      </c>
      <c r="E11" s="23">
        <f>'[1]4'!$E210</f>
        <v>0</v>
      </c>
      <c r="F11" s="24">
        <f>'[1]4'!$F210</f>
        <v>0</v>
      </c>
      <c r="G11" s="23">
        <f>'[1]4'!$G210</f>
        <v>0</v>
      </c>
      <c r="H11" s="25">
        <f>'[1]4'!$H210</f>
        <v>0</v>
      </c>
      <c r="I11" s="23">
        <f>'[1]4'!$P210</f>
        <v>0</v>
      </c>
      <c r="J11" s="23">
        <f>'[1]4'!$Y210</f>
        <v>0</v>
      </c>
      <c r="K11" s="23">
        <f>'[1]4'!$AA210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'[1]4'!$B211</f>
        <v>9. 0</v>
      </c>
      <c r="C12" s="23">
        <f>'[1]4'!$C211</f>
        <v>0</v>
      </c>
      <c r="D12" s="23">
        <f>'[1]4'!$D211</f>
        <v>0</v>
      </c>
      <c r="E12" s="23">
        <f>'[1]4'!$E211</f>
        <v>0</v>
      </c>
      <c r="F12" s="24">
        <f>'[1]4'!$F211</f>
        <v>0</v>
      </c>
      <c r="G12" s="23">
        <f>'[1]4'!$G211</f>
        <v>0</v>
      </c>
      <c r="H12" s="25">
        <f>'[1]4'!$H211</f>
        <v>0</v>
      </c>
      <c r="I12" s="23">
        <f>'[1]4'!$P211</f>
        <v>0</v>
      </c>
      <c r="J12" s="23">
        <f>'[1]4'!$Y211</f>
        <v>0</v>
      </c>
      <c r="K12" s="23">
        <f>'[1]4'!$AA211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'[1]4'!$B212</f>
        <v>10. 0</v>
      </c>
      <c r="C13" s="23">
        <f>'[1]4'!$C212</f>
        <v>0</v>
      </c>
      <c r="D13" s="23">
        <f>'[1]4'!$D212</f>
        <v>0</v>
      </c>
      <c r="E13" s="23">
        <f>'[1]4'!$E212</f>
        <v>0</v>
      </c>
      <c r="F13" s="24">
        <f>'[1]4'!$F212</f>
        <v>0</v>
      </c>
      <c r="G13" s="23">
        <f>'[1]4'!$G212</f>
        <v>0</v>
      </c>
      <c r="H13" s="25">
        <f>'[1]4'!$H212</f>
        <v>0</v>
      </c>
      <c r="I13" s="23">
        <f>'[1]4'!$P212</f>
        <v>0</v>
      </c>
      <c r="J13" s="23">
        <f>'[1]4'!$Y212</f>
        <v>0</v>
      </c>
      <c r="K13" s="23">
        <f>'[1]4'!$AA212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'[1]4'!$B213</f>
        <v>11. 0</v>
      </c>
      <c r="C14" s="23">
        <f>'[1]4'!$C213</f>
        <v>0</v>
      </c>
      <c r="D14" s="23">
        <f>'[1]4'!$D213</f>
        <v>0</v>
      </c>
      <c r="E14" s="23">
        <f>'[1]4'!$E213</f>
        <v>0</v>
      </c>
      <c r="F14" s="24">
        <f>'[1]4'!$F213</f>
        <v>0</v>
      </c>
      <c r="G14" s="23">
        <f>'[1]4'!$G213</f>
        <v>0</v>
      </c>
      <c r="H14" s="25">
        <f>'[1]4'!$H213</f>
        <v>0</v>
      </c>
      <c r="I14" s="23">
        <f>'[1]4'!$P213</f>
        <v>0</v>
      </c>
      <c r="J14" s="23">
        <f>'[1]4'!$Y213</f>
        <v>0</v>
      </c>
      <c r="K14" s="23">
        <f>'[1]4'!$AA213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'[1]4'!$B214</f>
        <v>12. 0</v>
      </c>
      <c r="C15" s="23">
        <f>'[1]4'!$C214</f>
        <v>0</v>
      </c>
      <c r="D15" s="23">
        <f>'[1]4'!$D214</f>
        <v>0</v>
      </c>
      <c r="E15" s="23">
        <f>'[1]4'!$E214</f>
        <v>0</v>
      </c>
      <c r="F15" s="24">
        <f>'[1]4'!$F214</f>
        <v>0</v>
      </c>
      <c r="G15" s="23">
        <f>'[1]4'!$G214</f>
        <v>0</v>
      </c>
      <c r="H15" s="25">
        <f>'[1]4'!$H214</f>
        <v>0</v>
      </c>
      <c r="I15" s="23">
        <f>'[1]4'!$P214</f>
        <v>0</v>
      </c>
      <c r="J15" s="23">
        <f>'[1]4'!$Y214</f>
        <v>0</v>
      </c>
      <c r="K15" s="23">
        <f>'[1]4'!$AA214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'[1]4'!$B215</f>
        <v>13. 0</v>
      </c>
      <c r="C16" s="23">
        <f>'[1]4'!$C215</f>
        <v>0</v>
      </c>
      <c r="D16" s="23">
        <f>'[1]4'!$D215</f>
        <v>0</v>
      </c>
      <c r="E16" s="23">
        <f>'[1]4'!$E215</f>
        <v>0</v>
      </c>
      <c r="F16" s="24">
        <f>'[1]4'!$F215</f>
        <v>0</v>
      </c>
      <c r="G16" s="23">
        <f>'[1]4'!$G215</f>
        <v>0</v>
      </c>
      <c r="H16" s="25">
        <f>'[1]4'!$H215</f>
        <v>0</v>
      </c>
      <c r="I16" s="23">
        <f>'[1]4'!$P215</f>
        <v>0</v>
      </c>
      <c r="J16" s="23">
        <f>'[1]4'!$Y215</f>
        <v>0</v>
      </c>
      <c r="K16" s="23">
        <f>'[1]4'!$AA215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'[1]4'!$B216</f>
        <v>14. 0</v>
      </c>
      <c r="C17" s="23">
        <f>'[1]4'!$C216</f>
        <v>0</v>
      </c>
      <c r="D17" s="23">
        <f>'[1]4'!$D216</f>
        <v>0</v>
      </c>
      <c r="E17" s="23">
        <f>'[1]4'!$E216</f>
        <v>0</v>
      </c>
      <c r="F17" s="24">
        <f>'[1]4'!$F216</f>
        <v>0</v>
      </c>
      <c r="G17" s="23">
        <f>'[1]4'!$G216</f>
        <v>0</v>
      </c>
      <c r="H17" s="25">
        <f>'[1]4'!$H216</f>
        <v>0</v>
      </c>
      <c r="I17" s="23">
        <f>'[1]4'!$P216</f>
        <v>0</v>
      </c>
      <c r="J17" s="23">
        <f>'[1]4'!$Y216</f>
        <v>0</v>
      </c>
      <c r="K17" s="23">
        <f>'[1]4'!$AA216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'[1]4'!$B217</f>
        <v>15. 0</v>
      </c>
      <c r="C18" s="23">
        <f>'[1]4'!$C217</f>
        <v>0</v>
      </c>
      <c r="D18" s="23">
        <f>'[1]4'!$D217</f>
        <v>0</v>
      </c>
      <c r="E18" s="23">
        <f>'[1]4'!$E217</f>
        <v>0</v>
      </c>
      <c r="F18" s="24">
        <f>'[1]4'!$F217</f>
        <v>0</v>
      </c>
      <c r="G18" s="23">
        <f>'[1]4'!$G217</f>
        <v>0</v>
      </c>
      <c r="H18" s="25">
        <f>'[1]4'!$H217</f>
        <v>0</v>
      </c>
      <c r="I18" s="23">
        <f>'[1]4'!$P217</f>
        <v>0</v>
      </c>
      <c r="J18" s="23">
        <f>'[1]4'!$Y217</f>
        <v>0</v>
      </c>
      <c r="K18" s="23">
        <f>'[1]4'!$AA217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241000</v>
      </c>
      <c r="D19" s="28">
        <f t="shared" ref="D19:K19" si="1">SUM(D4:D18)</f>
        <v>211383</v>
      </c>
      <c r="E19" s="28">
        <f t="shared" si="1"/>
        <v>232600</v>
      </c>
      <c r="F19" s="29">
        <f t="shared" si="1"/>
        <v>262369.61</v>
      </c>
      <c r="G19" s="28">
        <f t="shared" si="1"/>
        <v>264960.11</v>
      </c>
      <c r="H19" s="30">
        <f t="shared" si="1"/>
        <v>264961</v>
      </c>
      <c r="I19" s="28">
        <f t="shared" si="1"/>
        <v>301734.36923999997</v>
      </c>
      <c r="J19" s="28">
        <f t="shared" si="1"/>
        <v>300785.05780971999</v>
      </c>
      <c r="K19" s="28">
        <f t="shared" si="1"/>
        <v>310023.81070020603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233538</v>
      </c>
      <c r="D4" s="52">
        <f t="shared" ref="D4:K4" si="0">SUM(D5:D7)</f>
        <v>205686</v>
      </c>
      <c r="E4" s="52">
        <f t="shared" si="0"/>
        <v>218645</v>
      </c>
      <c r="F4" s="53">
        <f t="shared" si="0"/>
        <v>251520.41000000003</v>
      </c>
      <c r="G4" s="52">
        <f t="shared" si="0"/>
        <v>253269.91000000003</v>
      </c>
      <c r="H4" s="54">
        <f t="shared" si="0"/>
        <v>253270.54</v>
      </c>
      <c r="I4" s="52">
        <f t="shared" si="0"/>
        <v>294961.11930999998</v>
      </c>
      <c r="J4" s="52">
        <f t="shared" si="0"/>
        <v>289260.99706092</v>
      </c>
      <c r="K4" s="52">
        <f t="shared" si="0"/>
        <v>297923.54691396601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'[1]4'!C$225</f>
        <v>157127</v>
      </c>
      <c r="D5" s="34">
        <f>'[1]4'!D$225</f>
        <v>150963.5</v>
      </c>
      <c r="E5" s="34">
        <f>'[1]4'!E$225</f>
        <v>173495</v>
      </c>
      <c r="F5" s="35">
        <f>'[1]4'!F$225</f>
        <v>191299.24000000002</v>
      </c>
      <c r="G5" s="34">
        <f>'[1]4'!G$225</f>
        <v>188998.24000000002</v>
      </c>
      <c r="H5" s="36">
        <f>'[1]4'!H$225</f>
        <v>188999.04000000001</v>
      </c>
      <c r="I5" s="34">
        <f>'[1]4'!P$225</f>
        <v>222556.63331</v>
      </c>
      <c r="J5" s="34">
        <f>'[1]4'!Y$225</f>
        <v>216583.43787542998</v>
      </c>
      <c r="K5" s="36">
        <f>'[1]4'!AA$225</f>
        <v>223462.60976920149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'[1]4'!C$228</f>
        <v>76411</v>
      </c>
      <c r="D6" s="23">
        <f>'[1]4'!D$228</f>
        <v>54722.5</v>
      </c>
      <c r="E6" s="23">
        <f>'[1]4'!E$228</f>
        <v>45150</v>
      </c>
      <c r="F6" s="24">
        <f>'[1]4'!F$228</f>
        <v>60221.170000000006</v>
      </c>
      <c r="G6" s="23">
        <f>'[1]4'!G$228</f>
        <v>64271.670000000006</v>
      </c>
      <c r="H6" s="25">
        <f>'[1]4'!H$228</f>
        <v>64271.5</v>
      </c>
      <c r="I6" s="23">
        <f>'[1]4'!P$228</f>
        <v>72404.486000000004</v>
      </c>
      <c r="J6" s="23">
        <f>'[1]4'!Y$228</f>
        <v>72677.559185489998</v>
      </c>
      <c r="K6" s="25">
        <f>'[1]4'!AA$228</f>
        <v>74460.93714476451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'[1]4'!C$267</f>
        <v>0</v>
      </c>
      <c r="D7" s="39">
        <f>'[1]4'!D$267</f>
        <v>0</v>
      </c>
      <c r="E7" s="39">
        <f>'[1]4'!E$267</f>
        <v>0</v>
      </c>
      <c r="F7" s="38">
        <f>'[1]4'!F$267</f>
        <v>0</v>
      </c>
      <c r="G7" s="39">
        <f>'[1]4'!G$267</f>
        <v>0</v>
      </c>
      <c r="H7" s="40">
        <f>'[1]4'!H$267</f>
        <v>0</v>
      </c>
      <c r="I7" s="39">
        <f>'[1]4'!P$267</f>
        <v>0</v>
      </c>
      <c r="J7" s="39">
        <f>'[1]4'!Y$267</f>
        <v>0</v>
      </c>
      <c r="K7" s="40">
        <f>'[1]4'!AA$267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5239</v>
      </c>
      <c r="D8" s="52">
        <f t="shared" ref="D8:K8" si="1">SUM(D9:D15)</f>
        <v>2397</v>
      </c>
      <c r="E8" s="52">
        <f t="shared" si="1"/>
        <v>2893</v>
      </c>
      <c r="F8" s="53">
        <f t="shared" si="1"/>
        <v>3550</v>
      </c>
      <c r="G8" s="52">
        <f t="shared" si="1"/>
        <v>3550</v>
      </c>
      <c r="H8" s="54">
        <f t="shared" si="1"/>
        <v>3550</v>
      </c>
      <c r="I8" s="52">
        <f t="shared" si="1"/>
        <v>3700.125</v>
      </c>
      <c r="J8" s="52">
        <f t="shared" si="1"/>
        <v>3827.2316250000003</v>
      </c>
      <c r="K8" s="52">
        <f t="shared" si="1"/>
        <v>4018.5932062500005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'[1]4'!C$271</f>
        <v>0</v>
      </c>
      <c r="D9" s="34">
        <f>'[1]4'!D$271</f>
        <v>297</v>
      </c>
      <c r="E9" s="34">
        <f>'[1]4'!E$271</f>
        <v>192</v>
      </c>
      <c r="F9" s="35">
        <f>'[1]4'!F$271</f>
        <v>300</v>
      </c>
      <c r="G9" s="34">
        <f>'[1]4'!G$271</f>
        <v>300</v>
      </c>
      <c r="H9" s="36">
        <f>'[1]4'!H$271</f>
        <v>300</v>
      </c>
      <c r="I9" s="34">
        <f>'[1]4'!P$271</f>
        <v>350</v>
      </c>
      <c r="J9" s="34">
        <f>'[1]4'!Y$271</f>
        <v>399.54999999999995</v>
      </c>
      <c r="K9" s="36">
        <f>'[1]4'!AA$271</f>
        <v>419.52749999999997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'[1]4'!C$278</f>
        <v>0</v>
      </c>
      <c r="D10" s="23">
        <f>'[1]4'!D$278</f>
        <v>0</v>
      </c>
      <c r="E10" s="23">
        <f>'[1]4'!E$278</f>
        <v>0</v>
      </c>
      <c r="F10" s="24">
        <f>'[1]4'!F$278</f>
        <v>0</v>
      </c>
      <c r="G10" s="23">
        <f>'[1]4'!G$278</f>
        <v>0</v>
      </c>
      <c r="H10" s="25">
        <f>'[1]4'!H$278</f>
        <v>0</v>
      </c>
      <c r="I10" s="23">
        <f>'[1]4'!P$278</f>
        <v>0</v>
      </c>
      <c r="J10" s="23">
        <f>'[1]4'!Y$278</f>
        <v>0</v>
      </c>
      <c r="K10" s="25">
        <f>'[1]4'!AA$278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'[1]4'!C$281</f>
        <v>0</v>
      </c>
      <c r="D11" s="23">
        <f>'[1]4'!D$281</f>
        <v>0</v>
      </c>
      <c r="E11" s="23">
        <f>'[1]4'!E$281</f>
        <v>0</v>
      </c>
      <c r="F11" s="24">
        <f>'[1]4'!F$281</f>
        <v>0</v>
      </c>
      <c r="G11" s="23">
        <f>'[1]4'!G$281</f>
        <v>0</v>
      </c>
      <c r="H11" s="25">
        <f>'[1]4'!H$281</f>
        <v>0</v>
      </c>
      <c r="I11" s="23">
        <f>'[1]4'!P$281</f>
        <v>0</v>
      </c>
      <c r="J11" s="23">
        <f>'[1]4'!Y$281</f>
        <v>0</v>
      </c>
      <c r="K11" s="25">
        <f>'[1]4'!AA$281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'[1]4'!C$282</f>
        <v>0</v>
      </c>
      <c r="D12" s="23">
        <f>'[1]4'!D$282</f>
        <v>0</v>
      </c>
      <c r="E12" s="23">
        <f>'[1]4'!E$282</f>
        <v>0</v>
      </c>
      <c r="F12" s="24">
        <f>'[1]4'!F$282</f>
        <v>0</v>
      </c>
      <c r="G12" s="23">
        <f>'[1]4'!G$282</f>
        <v>0</v>
      </c>
      <c r="H12" s="25">
        <f>'[1]4'!H$282</f>
        <v>0</v>
      </c>
      <c r="I12" s="23">
        <f>'[1]4'!P$282</f>
        <v>0</v>
      </c>
      <c r="J12" s="23">
        <f>'[1]4'!Y$282</f>
        <v>0</v>
      </c>
      <c r="K12" s="25">
        <f>'[1]4'!AA$282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'[1]4'!C$283</f>
        <v>0</v>
      </c>
      <c r="D13" s="23">
        <f>'[1]4'!D$283</f>
        <v>0</v>
      </c>
      <c r="E13" s="23">
        <f>'[1]4'!E$283</f>
        <v>0</v>
      </c>
      <c r="F13" s="24">
        <f>'[1]4'!F$283</f>
        <v>0</v>
      </c>
      <c r="G13" s="23">
        <f>'[1]4'!G$283</f>
        <v>0</v>
      </c>
      <c r="H13" s="25">
        <f>'[1]4'!H$283</f>
        <v>0</v>
      </c>
      <c r="I13" s="23">
        <f>'[1]4'!P$283</f>
        <v>0</v>
      </c>
      <c r="J13" s="23">
        <f>'[1]4'!Y$283</f>
        <v>0</v>
      </c>
      <c r="K13" s="25">
        <f>'[1]4'!AA$283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'[1]4'!C$290</f>
        <v>0</v>
      </c>
      <c r="D14" s="23">
        <f>'[1]4'!D$290</f>
        <v>0</v>
      </c>
      <c r="E14" s="23">
        <f>'[1]4'!E$290</f>
        <v>0</v>
      </c>
      <c r="F14" s="24">
        <f>'[1]4'!F$290</f>
        <v>0</v>
      </c>
      <c r="G14" s="23">
        <f>'[1]4'!G$290</f>
        <v>0</v>
      </c>
      <c r="H14" s="25">
        <f>'[1]4'!H$290</f>
        <v>0</v>
      </c>
      <c r="I14" s="23">
        <f>'[1]4'!P$290</f>
        <v>0</v>
      </c>
      <c r="J14" s="23">
        <f>'[1]4'!Y$290</f>
        <v>0</v>
      </c>
      <c r="K14" s="25">
        <f>'[1]4'!AA$290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'[1]4'!C$291</f>
        <v>5239</v>
      </c>
      <c r="D15" s="39">
        <f>'[1]4'!D$291</f>
        <v>2100</v>
      </c>
      <c r="E15" s="39">
        <f>'[1]4'!E$291</f>
        <v>2701</v>
      </c>
      <c r="F15" s="38">
        <f>'[1]4'!F$291</f>
        <v>3250</v>
      </c>
      <c r="G15" s="39">
        <f>'[1]4'!G$291</f>
        <v>3250</v>
      </c>
      <c r="H15" s="40">
        <f>'[1]4'!H$291</f>
        <v>3250</v>
      </c>
      <c r="I15" s="39">
        <f>'[1]4'!P$291</f>
        <v>3350.125</v>
      </c>
      <c r="J15" s="39">
        <f>'[1]4'!Y$291</f>
        <v>3427.6816250000002</v>
      </c>
      <c r="K15" s="40">
        <f>'[1]4'!AA$291</f>
        <v>3599.0657062500004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2196</v>
      </c>
      <c r="D16" s="52">
        <f t="shared" ref="D16:K16" si="2">SUM(D17:D23)</f>
        <v>3300</v>
      </c>
      <c r="E16" s="52">
        <f t="shared" si="2"/>
        <v>11058</v>
      </c>
      <c r="F16" s="53">
        <f t="shared" si="2"/>
        <v>7299.199999999988</v>
      </c>
      <c r="G16" s="52">
        <f t="shared" si="2"/>
        <v>8140.199999999988</v>
      </c>
      <c r="H16" s="54">
        <f t="shared" si="2"/>
        <v>8140.4330000000018</v>
      </c>
      <c r="I16" s="52">
        <f t="shared" si="2"/>
        <v>3073.1646000000001</v>
      </c>
      <c r="J16" s="52">
        <f t="shared" si="2"/>
        <v>7696.8291237999947</v>
      </c>
      <c r="K16" s="52">
        <f t="shared" si="2"/>
        <v>8081.6705799899946</v>
      </c>
    </row>
    <row r="17" spans="1:11" s="15" customFormat="1" ht="12.75" customHeight="1" x14ac:dyDescent="0.2">
      <c r="A17" s="21"/>
      <c r="B17" s="22" t="s">
        <v>36</v>
      </c>
      <c r="C17" s="35">
        <f>'[1]4'!C$295</f>
        <v>0</v>
      </c>
      <c r="D17" s="34">
        <f>'[1]4'!D$295</f>
        <v>0</v>
      </c>
      <c r="E17" s="34">
        <f>'[1]4'!E$295</f>
        <v>0</v>
      </c>
      <c r="F17" s="35">
        <f>'[1]4'!F$295</f>
        <v>0</v>
      </c>
      <c r="G17" s="34">
        <f>'[1]4'!G$295</f>
        <v>0</v>
      </c>
      <c r="H17" s="36">
        <f>'[1]4'!H$295</f>
        <v>0</v>
      </c>
      <c r="I17" s="34">
        <f>'[1]4'!P$295</f>
        <v>0</v>
      </c>
      <c r="J17" s="34">
        <f>'[1]4'!Y$295</f>
        <v>0</v>
      </c>
      <c r="K17" s="36">
        <f>'[1]4'!AA$295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'[1]4'!C$298</f>
        <v>2196</v>
      </c>
      <c r="D18" s="23">
        <f>'[1]4'!D$298</f>
        <v>3300</v>
      </c>
      <c r="E18" s="23">
        <f>'[1]4'!E$298</f>
        <v>11058</v>
      </c>
      <c r="F18" s="24">
        <f>'[1]4'!F$298</f>
        <v>7299.199999999988</v>
      </c>
      <c r="G18" s="23">
        <f>'[1]4'!G$298</f>
        <v>8140.199999999988</v>
      </c>
      <c r="H18" s="25">
        <f>'[1]4'!H$298</f>
        <v>8140.4330000000018</v>
      </c>
      <c r="I18" s="23">
        <f>'[1]4'!P$298</f>
        <v>3073.1646000000001</v>
      </c>
      <c r="J18" s="23">
        <f>'[1]4'!Y$298</f>
        <v>7696.8291237999947</v>
      </c>
      <c r="K18" s="25">
        <f>'[1]4'!AA$298</f>
        <v>8081.6705799899946</v>
      </c>
    </row>
    <row r="19" spans="1:11" s="15" customFormat="1" ht="12.75" customHeight="1" x14ac:dyDescent="0.2">
      <c r="A19" s="21"/>
      <c r="B19" s="22" t="s">
        <v>38</v>
      </c>
      <c r="C19" s="24">
        <f>'[1]4'!C$301</f>
        <v>0</v>
      </c>
      <c r="D19" s="23">
        <f>'[1]4'!D$301</f>
        <v>0</v>
      </c>
      <c r="E19" s="23">
        <f>'[1]4'!E$301</f>
        <v>0</v>
      </c>
      <c r="F19" s="24">
        <f>'[1]4'!F$301</f>
        <v>0</v>
      </c>
      <c r="G19" s="23">
        <f>'[1]4'!G$301</f>
        <v>0</v>
      </c>
      <c r="H19" s="25">
        <f>'[1]4'!H$301</f>
        <v>0</v>
      </c>
      <c r="I19" s="23">
        <f>'[1]4'!P$301</f>
        <v>0</v>
      </c>
      <c r="J19" s="23">
        <f>'[1]4'!Y$301</f>
        <v>0</v>
      </c>
      <c r="K19" s="25">
        <f>'[1]4'!AA$301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'[1]4'!C$302</f>
        <v>0</v>
      </c>
      <c r="D20" s="23">
        <f>'[1]4'!D$302</f>
        <v>0</v>
      </c>
      <c r="E20" s="23">
        <f>'[1]4'!E$302</f>
        <v>0</v>
      </c>
      <c r="F20" s="24">
        <f>'[1]4'!F$302</f>
        <v>0</v>
      </c>
      <c r="G20" s="23">
        <f>'[1]4'!G$302</f>
        <v>0</v>
      </c>
      <c r="H20" s="25">
        <f>'[1]4'!H$302</f>
        <v>0</v>
      </c>
      <c r="I20" s="23">
        <f>'[1]4'!P$302</f>
        <v>0</v>
      </c>
      <c r="J20" s="23">
        <f>'[1]4'!Y$302</f>
        <v>0</v>
      </c>
      <c r="K20" s="25">
        <f>'[1]4'!AA$302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'[1]4'!C$303</f>
        <v>0</v>
      </c>
      <c r="D21" s="23">
        <f>'[1]4'!D$303</f>
        <v>0</v>
      </c>
      <c r="E21" s="23">
        <f>'[1]4'!E$303</f>
        <v>0</v>
      </c>
      <c r="F21" s="24">
        <f>'[1]4'!F$303</f>
        <v>0</v>
      </c>
      <c r="G21" s="23">
        <f>'[1]4'!G$303</f>
        <v>0</v>
      </c>
      <c r="H21" s="25">
        <f>'[1]4'!H$303</f>
        <v>0</v>
      </c>
      <c r="I21" s="23">
        <f>'[1]4'!P$303</f>
        <v>0</v>
      </c>
      <c r="J21" s="23">
        <f>'[1]4'!Y$303</f>
        <v>0</v>
      </c>
      <c r="K21" s="25">
        <f>'[1]4'!AA$303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'[1]4'!C$304</f>
        <v>0</v>
      </c>
      <c r="D22" s="23">
        <f>'[1]4'!D$304</f>
        <v>0</v>
      </c>
      <c r="E22" s="23">
        <f>'[1]4'!E$304</f>
        <v>0</v>
      </c>
      <c r="F22" s="24">
        <f>'[1]4'!F$304</f>
        <v>0</v>
      </c>
      <c r="G22" s="23">
        <f>'[1]4'!G$304</f>
        <v>0</v>
      </c>
      <c r="H22" s="25">
        <f>'[1]4'!H$304</f>
        <v>0</v>
      </c>
      <c r="I22" s="23">
        <f>'[1]4'!P$304</f>
        <v>0</v>
      </c>
      <c r="J22" s="23">
        <f>'[1]4'!Y$304</f>
        <v>0</v>
      </c>
      <c r="K22" s="25">
        <f>'[1]4'!AA$304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'[1]4'!C$305</f>
        <v>0</v>
      </c>
      <c r="D23" s="39">
        <f>'[1]4'!D$305</f>
        <v>0</v>
      </c>
      <c r="E23" s="39">
        <f>'[1]4'!E$305</f>
        <v>0</v>
      </c>
      <c r="F23" s="38">
        <f>'[1]4'!F$305</f>
        <v>0</v>
      </c>
      <c r="G23" s="39">
        <f>'[1]4'!G$305</f>
        <v>0</v>
      </c>
      <c r="H23" s="40">
        <f>'[1]4'!H$305</f>
        <v>0</v>
      </c>
      <c r="I23" s="39">
        <f>'[1]4'!P$305</f>
        <v>0</v>
      </c>
      <c r="J23" s="39">
        <f>'[1]4'!Y$305</f>
        <v>0</v>
      </c>
      <c r="K23" s="40">
        <f>'[1]4'!AA$305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'[1]4'!C$306</f>
        <v>27</v>
      </c>
      <c r="D24" s="52">
        <f>'[1]4'!D$306</f>
        <v>0</v>
      </c>
      <c r="E24" s="52">
        <f>'[1]4'!E$306</f>
        <v>4</v>
      </c>
      <c r="F24" s="53">
        <f>'[1]4'!F$306</f>
        <v>0</v>
      </c>
      <c r="G24" s="52">
        <f>'[1]4'!G$306</f>
        <v>0</v>
      </c>
      <c r="H24" s="54">
        <f>'[1]4'!H$306</f>
        <v>0</v>
      </c>
      <c r="I24" s="52">
        <f>'[1]4'!P$306</f>
        <v>0</v>
      </c>
      <c r="J24" s="52">
        <f>'[1]4'!Y$306</f>
        <v>0</v>
      </c>
      <c r="K24" s="52">
        <f>'[1]4'!AA$306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241000</v>
      </c>
      <c r="D26" s="28">
        <f t="shared" ref="D26:K26" si="3">+D4+D8+D16+D24</f>
        <v>211383</v>
      </c>
      <c r="E26" s="28">
        <f t="shared" si="3"/>
        <v>232600</v>
      </c>
      <c r="F26" s="29">
        <f t="shared" si="3"/>
        <v>262369.61000000004</v>
      </c>
      <c r="G26" s="28">
        <f t="shared" si="3"/>
        <v>264960.11000000004</v>
      </c>
      <c r="H26" s="30">
        <f t="shared" si="3"/>
        <v>264960.973</v>
      </c>
      <c r="I26" s="28">
        <f t="shared" si="3"/>
        <v>301734.40891</v>
      </c>
      <c r="J26" s="28">
        <f t="shared" si="3"/>
        <v>300785.05780971999</v>
      </c>
      <c r="K26" s="28">
        <f t="shared" si="3"/>
        <v>310023.81070020603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PROPER('[1]4'!$B$10)</f>
        <v>Table 14: Summary of payments and estimates by sub-programme: Infrastructure Operations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'[1]4'!$B353</f>
        <v xml:space="preserve">1. Infrastructure Planning &amp; Design </v>
      </c>
      <c r="C4" s="23">
        <f>'[1]4'!$C353</f>
        <v>48215</v>
      </c>
      <c r="D4" s="23">
        <f>'[1]4'!$D353</f>
        <v>0</v>
      </c>
      <c r="E4" s="23">
        <f>'[1]4'!$E353</f>
        <v>635</v>
      </c>
      <c r="F4" s="35">
        <f>'[1]4'!$F353</f>
        <v>36429</v>
      </c>
      <c r="G4" s="34">
        <f>'[1]4'!$G353</f>
        <v>36682.544450000001</v>
      </c>
      <c r="H4" s="36">
        <f>'[1]4'!$H353</f>
        <v>36683</v>
      </c>
      <c r="I4" s="23">
        <f>'[1]4'!$P353</f>
        <v>37400.311000000009</v>
      </c>
      <c r="J4" s="23">
        <f>'[1]4'!$Y353</f>
        <v>41605.22748300001</v>
      </c>
      <c r="K4" s="23">
        <f>'[1]4'!$AA353</f>
        <v>43685.488857150012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'[1]4'!$B354</f>
        <v>2. Construction Management</v>
      </c>
      <c r="C5" s="23">
        <f>'[1]4'!$C354</f>
        <v>22520</v>
      </c>
      <c r="D5" s="23">
        <f>'[1]4'!$D354</f>
        <v>59113</v>
      </c>
      <c r="E5" s="23">
        <f>'[1]4'!$E354</f>
        <v>60549</v>
      </c>
      <c r="F5" s="24">
        <f>'[1]4'!$F354</f>
        <v>92979</v>
      </c>
      <c r="G5" s="23">
        <f>'[1]4'!$G354</f>
        <v>92680</v>
      </c>
      <c r="H5" s="25">
        <f>'[1]4'!$H354</f>
        <v>141030</v>
      </c>
      <c r="I5" s="23">
        <f>'[1]4'!$P354</f>
        <v>89649.928</v>
      </c>
      <c r="J5" s="23">
        <f>'[1]4'!$Y354</f>
        <v>101680.33418400001</v>
      </c>
      <c r="K5" s="23">
        <f>'[1]4'!$AA354</f>
        <v>106764.35089320001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'[1]4'!$B355</f>
        <v>3. Property &amp; Facilities Management</v>
      </c>
      <c r="C6" s="23">
        <f>'[1]4'!$C355</f>
        <v>451931</v>
      </c>
      <c r="D6" s="23">
        <f>'[1]4'!$D355</f>
        <v>451362</v>
      </c>
      <c r="E6" s="23">
        <f>'[1]4'!$E355</f>
        <v>535100</v>
      </c>
      <c r="F6" s="24">
        <f>'[1]4'!$F355</f>
        <v>509264</v>
      </c>
      <c r="G6" s="23">
        <f>'[1]4'!$G355</f>
        <v>567843</v>
      </c>
      <c r="H6" s="25">
        <f>'[1]4'!$H355</f>
        <v>613416</v>
      </c>
      <c r="I6" s="23">
        <f>'[1]4'!$P355</f>
        <v>520550.78315999999</v>
      </c>
      <c r="J6" s="23">
        <f>'[1]4'!$Y355</f>
        <v>542981.97466747998</v>
      </c>
      <c r="K6" s="23">
        <f>'[1]4'!$AA355</f>
        <v>571181.07340085402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'[1]4'!$B356</f>
        <v>4. 0</v>
      </c>
      <c r="C7" s="23">
        <f>'[1]4'!$C356</f>
        <v>0</v>
      </c>
      <c r="D7" s="23">
        <f>'[1]4'!$D356</f>
        <v>0</v>
      </c>
      <c r="E7" s="23">
        <f>'[1]4'!$E356</f>
        <v>0</v>
      </c>
      <c r="F7" s="24">
        <f>'[1]4'!$F356</f>
        <v>0</v>
      </c>
      <c r="G7" s="23">
        <f>'[1]4'!$G356</f>
        <v>0</v>
      </c>
      <c r="H7" s="25">
        <f>'[1]4'!$H356</f>
        <v>0</v>
      </c>
      <c r="I7" s="23">
        <f>'[1]4'!$P356</f>
        <v>0</v>
      </c>
      <c r="J7" s="23">
        <f>'[1]4'!$Y356</f>
        <v>0</v>
      </c>
      <c r="K7" s="23">
        <f>'[1]4'!$AA356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'[1]4'!$B357</f>
        <v>5. 0</v>
      </c>
      <c r="C8" s="23">
        <f>'[1]4'!$C357</f>
        <v>0</v>
      </c>
      <c r="D8" s="23">
        <f>'[1]4'!$D357</f>
        <v>0</v>
      </c>
      <c r="E8" s="23">
        <f>'[1]4'!$E357</f>
        <v>0</v>
      </c>
      <c r="F8" s="24">
        <f>'[1]4'!$F357</f>
        <v>0</v>
      </c>
      <c r="G8" s="23">
        <f>'[1]4'!$G357</f>
        <v>0</v>
      </c>
      <c r="H8" s="25">
        <f>'[1]4'!$H357</f>
        <v>0</v>
      </c>
      <c r="I8" s="23">
        <f>'[1]4'!$P357</f>
        <v>0</v>
      </c>
      <c r="J8" s="23">
        <f>'[1]4'!$Y357</f>
        <v>0</v>
      </c>
      <c r="K8" s="23">
        <f>'[1]4'!$AA357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'[1]4'!$B358</f>
        <v>6. 0</v>
      </c>
      <c r="C9" s="23">
        <f>'[1]4'!$C358</f>
        <v>0</v>
      </c>
      <c r="D9" s="23">
        <f>'[1]4'!$D358</f>
        <v>0</v>
      </c>
      <c r="E9" s="23">
        <f>'[1]4'!$E358</f>
        <v>0</v>
      </c>
      <c r="F9" s="24">
        <f>'[1]4'!$F358</f>
        <v>0</v>
      </c>
      <c r="G9" s="23">
        <f>'[1]4'!$G358</f>
        <v>0</v>
      </c>
      <c r="H9" s="25">
        <f>'[1]4'!$H358</f>
        <v>0</v>
      </c>
      <c r="I9" s="23">
        <f>'[1]4'!$P358</f>
        <v>0</v>
      </c>
      <c r="J9" s="23">
        <f>'[1]4'!$Y358</f>
        <v>0</v>
      </c>
      <c r="K9" s="23">
        <f>'[1]4'!$AA358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'[1]4'!$B359</f>
        <v>7. 0</v>
      </c>
      <c r="C10" s="23">
        <f>'[1]4'!$C359</f>
        <v>0</v>
      </c>
      <c r="D10" s="23">
        <f>'[1]4'!$D359</f>
        <v>0</v>
      </c>
      <c r="E10" s="23">
        <f>'[1]4'!$E359</f>
        <v>0</v>
      </c>
      <c r="F10" s="24">
        <f>'[1]4'!$F359</f>
        <v>0</v>
      </c>
      <c r="G10" s="23">
        <f>'[1]4'!$G359</f>
        <v>0</v>
      </c>
      <c r="H10" s="25">
        <f>'[1]4'!$H359</f>
        <v>0</v>
      </c>
      <c r="I10" s="23">
        <f>'[1]4'!$P359</f>
        <v>0</v>
      </c>
      <c r="J10" s="23">
        <f>'[1]4'!$Y359</f>
        <v>0</v>
      </c>
      <c r="K10" s="23">
        <f>'[1]4'!$AA359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'[1]4'!$B360</f>
        <v>8. 0</v>
      </c>
      <c r="C11" s="23">
        <f>'[1]4'!$C360</f>
        <v>0</v>
      </c>
      <c r="D11" s="23">
        <f>'[1]4'!$D360</f>
        <v>0</v>
      </c>
      <c r="E11" s="23">
        <f>'[1]4'!$E360</f>
        <v>0</v>
      </c>
      <c r="F11" s="24">
        <f>'[1]4'!$F360</f>
        <v>0</v>
      </c>
      <c r="G11" s="23">
        <f>'[1]4'!$G360</f>
        <v>0</v>
      </c>
      <c r="H11" s="25">
        <f>'[1]4'!$H360</f>
        <v>0</v>
      </c>
      <c r="I11" s="23">
        <f>'[1]4'!$P360</f>
        <v>0</v>
      </c>
      <c r="J11" s="23">
        <f>'[1]4'!$Y360</f>
        <v>0</v>
      </c>
      <c r="K11" s="23">
        <f>'[1]4'!$AA360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'[1]4'!$B361</f>
        <v>9. 0</v>
      </c>
      <c r="C12" s="23">
        <f>'[1]4'!$C361</f>
        <v>0</v>
      </c>
      <c r="D12" s="23">
        <f>'[1]4'!$D361</f>
        <v>0</v>
      </c>
      <c r="E12" s="23">
        <f>'[1]4'!$E361</f>
        <v>0</v>
      </c>
      <c r="F12" s="24">
        <f>'[1]4'!$F361</f>
        <v>0</v>
      </c>
      <c r="G12" s="23">
        <f>'[1]4'!$G361</f>
        <v>0</v>
      </c>
      <c r="H12" s="25">
        <f>'[1]4'!$H361</f>
        <v>0</v>
      </c>
      <c r="I12" s="23">
        <f>'[1]4'!$P361</f>
        <v>0</v>
      </c>
      <c r="J12" s="23">
        <f>'[1]4'!$Y361</f>
        <v>0</v>
      </c>
      <c r="K12" s="23">
        <f>'[1]4'!$AA361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'[1]4'!$B362</f>
        <v>10. 0</v>
      </c>
      <c r="C13" s="23">
        <f>'[1]4'!$C362</f>
        <v>0</v>
      </c>
      <c r="D13" s="23">
        <f>'[1]4'!$D362</f>
        <v>0</v>
      </c>
      <c r="E13" s="23">
        <f>'[1]4'!$E362</f>
        <v>0</v>
      </c>
      <c r="F13" s="24">
        <f>'[1]4'!$F362</f>
        <v>0</v>
      </c>
      <c r="G13" s="23">
        <f>'[1]4'!$G362</f>
        <v>0</v>
      </c>
      <c r="H13" s="25">
        <f>'[1]4'!$H362</f>
        <v>0</v>
      </c>
      <c r="I13" s="23">
        <f>'[1]4'!$P362</f>
        <v>0</v>
      </c>
      <c r="J13" s="23">
        <f>'[1]4'!$Y362</f>
        <v>0</v>
      </c>
      <c r="K13" s="23">
        <f>'[1]4'!$AA362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'[1]4'!$B363</f>
        <v>11. 0</v>
      </c>
      <c r="C14" s="23">
        <f>'[1]4'!$C363</f>
        <v>0</v>
      </c>
      <c r="D14" s="23">
        <f>'[1]4'!$D363</f>
        <v>0</v>
      </c>
      <c r="E14" s="23">
        <f>'[1]4'!$E363</f>
        <v>0</v>
      </c>
      <c r="F14" s="24">
        <f>'[1]4'!$F363</f>
        <v>0</v>
      </c>
      <c r="G14" s="23">
        <f>'[1]4'!$G363</f>
        <v>0</v>
      </c>
      <c r="H14" s="25">
        <f>'[1]4'!$H363</f>
        <v>0</v>
      </c>
      <c r="I14" s="23">
        <f>'[1]4'!$P363</f>
        <v>0</v>
      </c>
      <c r="J14" s="23">
        <f>'[1]4'!$Y363</f>
        <v>0</v>
      </c>
      <c r="K14" s="23">
        <f>'[1]4'!$AA363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'[1]4'!$B364</f>
        <v>12. 0</v>
      </c>
      <c r="C15" s="23">
        <f>'[1]4'!$C364</f>
        <v>0</v>
      </c>
      <c r="D15" s="23">
        <f>'[1]4'!$D364</f>
        <v>0</v>
      </c>
      <c r="E15" s="23">
        <f>'[1]4'!$E364</f>
        <v>0</v>
      </c>
      <c r="F15" s="24">
        <f>'[1]4'!$F364</f>
        <v>0</v>
      </c>
      <c r="G15" s="23">
        <f>'[1]4'!$G364</f>
        <v>0</v>
      </c>
      <c r="H15" s="25">
        <f>'[1]4'!$H364</f>
        <v>0</v>
      </c>
      <c r="I15" s="23">
        <f>'[1]4'!$P364</f>
        <v>0</v>
      </c>
      <c r="J15" s="23">
        <f>'[1]4'!$Y364</f>
        <v>0</v>
      </c>
      <c r="K15" s="23">
        <f>'[1]4'!$AA364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'[1]4'!$B365</f>
        <v>13. 0</v>
      </c>
      <c r="C16" s="23">
        <f>'[1]4'!$C365</f>
        <v>0</v>
      </c>
      <c r="D16" s="23">
        <f>'[1]4'!$D365</f>
        <v>0</v>
      </c>
      <c r="E16" s="23">
        <f>'[1]4'!$E365</f>
        <v>0</v>
      </c>
      <c r="F16" s="24">
        <f>'[1]4'!$F365</f>
        <v>0</v>
      </c>
      <c r="G16" s="23">
        <f>'[1]4'!$G365</f>
        <v>0</v>
      </c>
      <c r="H16" s="25">
        <f>'[1]4'!$H365</f>
        <v>0</v>
      </c>
      <c r="I16" s="23">
        <f>'[1]4'!$P365</f>
        <v>0</v>
      </c>
      <c r="J16" s="23">
        <f>'[1]4'!$Y365</f>
        <v>0</v>
      </c>
      <c r="K16" s="23">
        <f>'[1]4'!$AA365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'[1]4'!$B366</f>
        <v>14. 0</v>
      </c>
      <c r="C17" s="23">
        <f>'[1]4'!$C366</f>
        <v>0</v>
      </c>
      <c r="D17" s="23">
        <f>'[1]4'!$D366</f>
        <v>0</v>
      </c>
      <c r="E17" s="23">
        <f>'[1]4'!$E366</f>
        <v>0</v>
      </c>
      <c r="F17" s="24">
        <f>'[1]4'!$F366</f>
        <v>0</v>
      </c>
      <c r="G17" s="23">
        <f>'[1]4'!$G366</f>
        <v>0</v>
      </c>
      <c r="H17" s="25">
        <f>'[1]4'!$H366</f>
        <v>0</v>
      </c>
      <c r="I17" s="23">
        <f>'[1]4'!$P366</f>
        <v>0</v>
      </c>
      <c r="J17" s="23">
        <f>'[1]4'!$Y366</f>
        <v>0</v>
      </c>
      <c r="K17" s="23">
        <f>'[1]4'!$AA366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'[1]4'!$B367</f>
        <v>15. 0</v>
      </c>
      <c r="C18" s="23">
        <f>'[1]4'!$C367</f>
        <v>0</v>
      </c>
      <c r="D18" s="23">
        <f>'[1]4'!$D367</f>
        <v>0</v>
      </c>
      <c r="E18" s="23">
        <f>'[1]4'!$E367</f>
        <v>0</v>
      </c>
      <c r="F18" s="24">
        <f>'[1]4'!$F367</f>
        <v>0</v>
      </c>
      <c r="G18" s="23">
        <f>'[1]4'!$G367</f>
        <v>0</v>
      </c>
      <c r="H18" s="25">
        <f>'[1]4'!$H367</f>
        <v>0</v>
      </c>
      <c r="I18" s="23">
        <f>'[1]4'!$P367</f>
        <v>0</v>
      </c>
      <c r="J18" s="23">
        <f>'[1]4'!$Y367</f>
        <v>0</v>
      </c>
      <c r="K18" s="23">
        <f>'[1]4'!$AA367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522666</v>
      </c>
      <c r="D19" s="28">
        <f t="shared" ref="D19:K19" si="1">SUM(D4:D18)</f>
        <v>510475</v>
      </c>
      <c r="E19" s="28">
        <f t="shared" si="1"/>
        <v>596284</v>
      </c>
      <c r="F19" s="29">
        <f t="shared" si="1"/>
        <v>638672</v>
      </c>
      <c r="G19" s="28">
        <f t="shared" si="1"/>
        <v>697205.54445000004</v>
      </c>
      <c r="H19" s="30">
        <f t="shared" si="1"/>
        <v>791129</v>
      </c>
      <c r="I19" s="28">
        <f t="shared" si="1"/>
        <v>647601.02215999993</v>
      </c>
      <c r="J19" s="28">
        <f t="shared" si="1"/>
        <v>686267.53633447993</v>
      </c>
      <c r="K19" s="28">
        <f t="shared" si="1"/>
        <v>721630.913151204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PROPER('[1]4'!$B$10)</f>
        <v>Table 15: Summary of payments and estimates by economic classification: Infrastructure Operations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475002</v>
      </c>
      <c r="D4" s="52">
        <f t="shared" ref="D4:K4" si="0">SUM(D5:D7)</f>
        <v>405627</v>
      </c>
      <c r="E4" s="52">
        <f t="shared" si="0"/>
        <v>494835</v>
      </c>
      <c r="F4" s="53">
        <f t="shared" si="0"/>
        <v>543130</v>
      </c>
      <c r="G4" s="52">
        <f t="shared" si="0"/>
        <v>541129.54444999993</v>
      </c>
      <c r="H4" s="54">
        <f t="shared" si="0"/>
        <v>633072</v>
      </c>
      <c r="I4" s="52">
        <f t="shared" si="0"/>
        <v>539286.71116000006</v>
      </c>
      <c r="J4" s="52">
        <f t="shared" si="0"/>
        <v>575109.56685148005</v>
      </c>
      <c r="K4" s="52">
        <f t="shared" si="0"/>
        <v>604915.04519405402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'[1]4'!C$375</f>
        <v>393298</v>
      </c>
      <c r="D5" s="34">
        <f>'[1]4'!D$375</f>
        <v>304531</v>
      </c>
      <c r="E5" s="34">
        <f>'[1]4'!E$375</f>
        <v>390846</v>
      </c>
      <c r="F5" s="35">
        <f>'[1]4'!F$375</f>
        <v>408693</v>
      </c>
      <c r="G5" s="34">
        <f>'[1]4'!G$375</f>
        <v>380693</v>
      </c>
      <c r="H5" s="36">
        <f>'[1]4'!H$375</f>
        <v>472217</v>
      </c>
      <c r="I5" s="34">
        <f>'[1]4'!P$375</f>
        <v>395621.84316000005</v>
      </c>
      <c r="J5" s="34">
        <f>'[1]4'!Y$375</f>
        <v>428355.96084748005</v>
      </c>
      <c r="K5" s="36">
        <f>'[1]4'!AA$375</f>
        <v>468673.75888985407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'[1]4'!C$378</f>
        <v>81704</v>
      </c>
      <c r="D6" s="23">
        <f>'[1]4'!D$378</f>
        <v>101096</v>
      </c>
      <c r="E6" s="23">
        <f>'[1]4'!E$378</f>
        <v>103989</v>
      </c>
      <c r="F6" s="24">
        <f>'[1]4'!F$378</f>
        <v>134437</v>
      </c>
      <c r="G6" s="23">
        <f>'[1]4'!G$378</f>
        <v>160436.54444999999</v>
      </c>
      <c r="H6" s="25">
        <f>'[1]4'!H$378</f>
        <v>160855</v>
      </c>
      <c r="I6" s="23">
        <f>'[1]4'!P$378</f>
        <v>143664.86799999999</v>
      </c>
      <c r="J6" s="23">
        <f>'[1]4'!Y$378</f>
        <v>146753.606004</v>
      </c>
      <c r="K6" s="25">
        <f>'[1]4'!AA$378</f>
        <v>136241.28630420001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'[1]4'!C$417</f>
        <v>0</v>
      </c>
      <c r="D7" s="39">
        <f>'[1]4'!D$417</f>
        <v>0</v>
      </c>
      <c r="E7" s="39">
        <f>'[1]4'!E$417</f>
        <v>0</v>
      </c>
      <c r="F7" s="38">
        <f>'[1]4'!F$417</f>
        <v>0</v>
      </c>
      <c r="G7" s="39">
        <f>'[1]4'!G$417</f>
        <v>0</v>
      </c>
      <c r="H7" s="40">
        <f>'[1]4'!H$417</f>
        <v>0</v>
      </c>
      <c r="I7" s="39">
        <f>'[1]4'!P$417</f>
        <v>0</v>
      </c>
      <c r="J7" s="39">
        <f>'[1]4'!Y$417</f>
        <v>0</v>
      </c>
      <c r="K7" s="40">
        <f>'[1]4'!AA$417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41280</v>
      </c>
      <c r="D8" s="52">
        <f t="shared" ref="D8:K8" si="1">SUM(D9:D15)</f>
        <v>54453</v>
      </c>
      <c r="E8" s="52">
        <f t="shared" si="1"/>
        <v>46620</v>
      </c>
      <c r="F8" s="53">
        <f t="shared" si="1"/>
        <v>43500</v>
      </c>
      <c r="G8" s="52">
        <f t="shared" si="1"/>
        <v>106034</v>
      </c>
      <c r="H8" s="54">
        <f t="shared" si="1"/>
        <v>108015</v>
      </c>
      <c r="I8" s="52">
        <f t="shared" si="1"/>
        <v>49201.794000000002</v>
      </c>
      <c r="J8" s="52">
        <f t="shared" si="1"/>
        <v>51809.489081999993</v>
      </c>
      <c r="K8" s="52">
        <f t="shared" si="1"/>
        <v>54399.963536099996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'[1]4'!C$421</f>
        <v>39734</v>
      </c>
      <c r="D9" s="34">
        <f>'[1]4'!D$421</f>
        <v>50453</v>
      </c>
      <c r="E9" s="34">
        <f>'[1]4'!E$421</f>
        <v>38446</v>
      </c>
      <c r="F9" s="35">
        <f>'[1]4'!F$421</f>
        <v>41000</v>
      </c>
      <c r="G9" s="34">
        <f>'[1]4'!G$421</f>
        <v>101534</v>
      </c>
      <c r="H9" s="36">
        <f>'[1]4'!H$421</f>
        <v>101451</v>
      </c>
      <c r="I9" s="34">
        <f>'[1]4'!P$421</f>
        <v>46501.618999999999</v>
      </c>
      <c r="J9" s="34">
        <f>'[1]4'!Y$421</f>
        <v>48966.204806999995</v>
      </c>
      <c r="K9" s="36">
        <f>'[1]4'!AA$421</f>
        <v>51414.515047349996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'[1]4'!C$428</f>
        <v>0</v>
      </c>
      <c r="D10" s="23">
        <f>'[1]4'!D$428</f>
        <v>0</v>
      </c>
      <c r="E10" s="23">
        <f>'[1]4'!E$428</f>
        <v>0</v>
      </c>
      <c r="F10" s="24">
        <f>'[1]4'!F$428</f>
        <v>0</v>
      </c>
      <c r="G10" s="23">
        <f>'[1]4'!G$428</f>
        <v>0</v>
      </c>
      <c r="H10" s="25">
        <f>'[1]4'!H$428</f>
        <v>0</v>
      </c>
      <c r="I10" s="23">
        <f>'[1]4'!P$428</f>
        <v>0</v>
      </c>
      <c r="J10" s="23">
        <f>'[1]4'!Y$428</f>
        <v>0</v>
      </c>
      <c r="K10" s="25">
        <f>'[1]4'!AA$428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'[1]4'!C$431</f>
        <v>0</v>
      </c>
      <c r="D11" s="23">
        <f>'[1]4'!D$431</f>
        <v>0</v>
      </c>
      <c r="E11" s="23">
        <f>'[1]4'!E$431</f>
        <v>0</v>
      </c>
      <c r="F11" s="24">
        <f>'[1]4'!F$431</f>
        <v>0</v>
      </c>
      <c r="G11" s="23">
        <f>'[1]4'!G$431</f>
        <v>0</v>
      </c>
      <c r="H11" s="25">
        <f>'[1]4'!H$431</f>
        <v>0</v>
      </c>
      <c r="I11" s="23">
        <f>'[1]4'!P$431</f>
        <v>0</v>
      </c>
      <c r="J11" s="23">
        <f>'[1]4'!Y$431</f>
        <v>0</v>
      </c>
      <c r="K11" s="25">
        <f>'[1]4'!AA$431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'[1]4'!C$432</f>
        <v>0</v>
      </c>
      <c r="D12" s="23">
        <f>'[1]4'!D$432</f>
        <v>0</v>
      </c>
      <c r="E12" s="23">
        <f>'[1]4'!E$432</f>
        <v>0</v>
      </c>
      <c r="F12" s="24">
        <f>'[1]4'!F$432</f>
        <v>0</v>
      </c>
      <c r="G12" s="23">
        <f>'[1]4'!G$432</f>
        <v>0</v>
      </c>
      <c r="H12" s="25">
        <f>'[1]4'!H$432</f>
        <v>0</v>
      </c>
      <c r="I12" s="23">
        <f>'[1]4'!P$432</f>
        <v>0</v>
      </c>
      <c r="J12" s="23">
        <f>'[1]4'!Y$432</f>
        <v>0</v>
      </c>
      <c r="K12" s="25">
        <f>'[1]4'!AA$432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'[1]4'!C$433</f>
        <v>0</v>
      </c>
      <c r="D13" s="23">
        <f>'[1]4'!D$433</f>
        <v>0</v>
      </c>
      <c r="E13" s="23">
        <f>'[1]4'!E$433</f>
        <v>0</v>
      </c>
      <c r="F13" s="24">
        <f>'[1]4'!F$433</f>
        <v>0</v>
      </c>
      <c r="G13" s="23">
        <f>'[1]4'!G$433</f>
        <v>45</v>
      </c>
      <c r="H13" s="25">
        <f>'[1]4'!H$433</f>
        <v>45</v>
      </c>
      <c r="I13" s="23">
        <f>'[1]4'!P$433</f>
        <v>0</v>
      </c>
      <c r="J13" s="23">
        <f>'[1]4'!Y$433</f>
        <v>0</v>
      </c>
      <c r="K13" s="25">
        <f>'[1]4'!AA$433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'[1]4'!C$440</f>
        <v>0</v>
      </c>
      <c r="D14" s="23">
        <f>'[1]4'!D$440</f>
        <v>0</v>
      </c>
      <c r="E14" s="23">
        <f>'[1]4'!E$440</f>
        <v>0</v>
      </c>
      <c r="F14" s="24">
        <f>'[1]4'!F$440</f>
        <v>0</v>
      </c>
      <c r="G14" s="23">
        <f>'[1]4'!G$440</f>
        <v>0</v>
      </c>
      <c r="H14" s="25">
        <f>'[1]4'!H$440</f>
        <v>0</v>
      </c>
      <c r="I14" s="23">
        <f>'[1]4'!P$440</f>
        <v>0</v>
      </c>
      <c r="J14" s="23">
        <f>'[1]4'!Y$440</f>
        <v>0</v>
      </c>
      <c r="K14" s="25">
        <f>'[1]4'!AA$440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'[1]4'!C$441</f>
        <v>1546</v>
      </c>
      <c r="D15" s="39">
        <f>'[1]4'!D$441</f>
        <v>4000</v>
      </c>
      <c r="E15" s="39">
        <f>'[1]4'!E$441</f>
        <v>8174</v>
      </c>
      <c r="F15" s="38">
        <f>'[1]4'!F$441</f>
        <v>2500</v>
      </c>
      <c r="G15" s="39">
        <f>'[1]4'!G$441</f>
        <v>4455</v>
      </c>
      <c r="H15" s="40">
        <f>'[1]4'!H$441</f>
        <v>6519</v>
      </c>
      <c r="I15" s="39">
        <f>'[1]4'!P$441</f>
        <v>2700.1750000000002</v>
      </c>
      <c r="J15" s="39">
        <f>'[1]4'!Y$441</f>
        <v>2843.284275</v>
      </c>
      <c r="K15" s="40">
        <f>'[1]4'!AA$441</f>
        <v>2985.4484887499998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6347</v>
      </c>
      <c r="D16" s="52">
        <f t="shared" ref="D16:K16" si="2">SUM(D17:D23)</f>
        <v>50395</v>
      </c>
      <c r="E16" s="52">
        <f t="shared" si="2"/>
        <v>54813</v>
      </c>
      <c r="F16" s="53">
        <f t="shared" si="2"/>
        <v>52042</v>
      </c>
      <c r="G16" s="52">
        <f t="shared" si="2"/>
        <v>50042</v>
      </c>
      <c r="H16" s="54">
        <f t="shared" si="2"/>
        <v>50042</v>
      </c>
      <c r="I16" s="52">
        <f t="shared" si="2"/>
        <v>59112.517</v>
      </c>
      <c r="J16" s="52">
        <f t="shared" si="2"/>
        <v>59348.480400999993</v>
      </c>
      <c r="K16" s="52">
        <f t="shared" si="2"/>
        <v>62315.90442105</v>
      </c>
    </row>
    <row r="17" spans="1:11" s="15" customFormat="1" ht="12.75" customHeight="1" x14ac:dyDescent="0.2">
      <c r="A17" s="21"/>
      <c r="B17" s="22" t="s">
        <v>36</v>
      </c>
      <c r="C17" s="35">
        <f>'[1]4'!C$445</f>
        <v>6206</v>
      </c>
      <c r="D17" s="34">
        <f>'[1]4'!D$445</f>
        <v>50395</v>
      </c>
      <c r="E17" s="34">
        <f>'[1]4'!E$445</f>
        <v>23439</v>
      </c>
      <c r="F17" s="35">
        <f>'[1]4'!F$445</f>
        <v>51592</v>
      </c>
      <c r="G17" s="34">
        <f>'[1]4'!G$445</f>
        <v>41092</v>
      </c>
      <c r="H17" s="36">
        <f>'[1]4'!H$445</f>
        <v>41092</v>
      </c>
      <c r="I17" s="34">
        <f>'[1]4'!P$445</f>
        <v>54812.928</v>
      </c>
      <c r="J17" s="34">
        <f>'[1]4'!Y$445</f>
        <v>59033.013183999996</v>
      </c>
      <c r="K17" s="36">
        <f>'[1]4'!AA$445</f>
        <v>61984.663843199996</v>
      </c>
    </row>
    <row r="18" spans="1:11" s="15" customFormat="1" ht="12.75" customHeight="1" x14ac:dyDescent="0.2">
      <c r="A18" s="21"/>
      <c r="B18" s="22" t="s">
        <v>37</v>
      </c>
      <c r="C18" s="24">
        <f>'[1]4'!C$448</f>
        <v>141</v>
      </c>
      <c r="D18" s="23">
        <f>'[1]4'!D$448</f>
        <v>0</v>
      </c>
      <c r="E18" s="23">
        <f>'[1]4'!E$448</f>
        <v>31374</v>
      </c>
      <c r="F18" s="24">
        <f>'[1]4'!F$448</f>
        <v>450</v>
      </c>
      <c r="G18" s="23">
        <f>'[1]4'!G$448</f>
        <v>8950</v>
      </c>
      <c r="H18" s="25">
        <f>'[1]4'!H$448</f>
        <v>8950</v>
      </c>
      <c r="I18" s="23">
        <f>'[1]4'!P$448</f>
        <v>4299.5889999999999</v>
      </c>
      <c r="J18" s="23">
        <f>'[1]4'!Y$448</f>
        <v>315.46721699999989</v>
      </c>
      <c r="K18" s="25">
        <f>'[1]4'!AA$448</f>
        <v>331.24057784999991</v>
      </c>
    </row>
    <row r="19" spans="1:11" s="15" customFormat="1" ht="12.75" customHeight="1" x14ac:dyDescent="0.2">
      <c r="A19" s="21"/>
      <c r="B19" s="22" t="s">
        <v>38</v>
      </c>
      <c r="C19" s="24">
        <f>'[1]4'!C$451</f>
        <v>0</v>
      </c>
      <c r="D19" s="23">
        <f>'[1]4'!D$451</f>
        <v>0</v>
      </c>
      <c r="E19" s="23">
        <f>'[1]4'!E$451</f>
        <v>0</v>
      </c>
      <c r="F19" s="24">
        <f>'[1]4'!F$451</f>
        <v>0</v>
      </c>
      <c r="G19" s="23">
        <f>'[1]4'!G$451</f>
        <v>0</v>
      </c>
      <c r="H19" s="25">
        <f>'[1]4'!H$451</f>
        <v>0</v>
      </c>
      <c r="I19" s="23">
        <f>'[1]4'!P$451</f>
        <v>0</v>
      </c>
      <c r="J19" s="23">
        <f>'[1]4'!Y$451</f>
        <v>0</v>
      </c>
      <c r="K19" s="25">
        <f>'[1]4'!AA$451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'[1]4'!C$452</f>
        <v>0</v>
      </c>
      <c r="D20" s="23">
        <f>'[1]4'!D$452</f>
        <v>0</v>
      </c>
      <c r="E20" s="23">
        <f>'[1]4'!E$452</f>
        <v>0</v>
      </c>
      <c r="F20" s="24">
        <f>'[1]4'!F$452</f>
        <v>0</v>
      </c>
      <c r="G20" s="23">
        <f>'[1]4'!G$452</f>
        <v>0</v>
      </c>
      <c r="H20" s="25">
        <f>'[1]4'!H$452</f>
        <v>0</v>
      </c>
      <c r="I20" s="23">
        <f>'[1]4'!P$452</f>
        <v>0</v>
      </c>
      <c r="J20" s="23">
        <f>'[1]4'!Y$452</f>
        <v>0</v>
      </c>
      <c r="K20" s="25">
        <f>'[1]4'!AA$452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'[1]4'!C$453</f>
        <v>0</v>
      </c>
      <c r="D21" s="23">
        <f>'[1]4'!D$453</f>
        <v>0</v>
      </c>
      <c r="E21" s="23">
        <f>'[1]4'!E$453</f>
        <v>0</v>
      </c>
      <c r="F21" s="24">
        <f>'[1]4'!F$453</f>
        <v>0</v>
      </c>
      <c r="G21" s="23">
        <f>'[1]4'!G$453</f>
        <v>0</v>
      </c>
      <c r="H21" s="25">
        <f>'[1]4'!H$453</f>
        <v>0</v>
      </c>
      <c r="I21" s="23">
        <f>'[1]4'!P$453</f>
        <v>0</v>
      </c>
      <c r="J21" s="23">
        <f>'[1]4'!Y$453</f>
        <v>0</v>
      </c>
      <c r="K21" s="25">
        <f>'[1]4'!AA$453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'[1]4'!C$454</f>
        <v>0</v>
      </c>
      <c r="D22" s="23">
        <f>'[1]4'!D$454</f>
        <v>0</v>
      </c>
      <c r="E22" s="23">
        <f>'[1]4'!E$454</f>
        <v>0</v>
      </c>
      <c r="F22" s="24">
        <f>'[1]4'!F$454</f>
        <v>0</v>
      </c>
      <c r="G22" s="23">
        <f>'[1]4'!G$454</f>
        <v>0</v>
      </c>
      <c r="H22" s="25">
        <f>'[1]4'!H$454</f>
        <v>0</v>
      </c>
      <c r="I22" s="23">
        <f>'[1]4'!P$454</f>
        <v>0</v>
      </c>
      <c r="J22" s="23">
        <f>'[1]4'!Y$454</f>
        <v>0</v>
      </c>
      <c r="K22" s="25">
        <f>'[1]4'!AA$454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'[1]4'!C$455</f>
        <v>0</v>
      </c>
      <c r="D23" s="39">
        <f>'[1]4'!D$455</f>
        <v>0</v>
      </c>
      <c r="E23" s="39">
        <f>'[1]4'!E$455</f>
        <v>0</v>
      </c>
      <c r="F23" s="38">
        <f>'[1]4'!F$455</f>
        <v>0</v>
      </c>
      <c r="G23" s="39">
        <f>'[1]4'!G$455</f>
        <v>0</v>
      </c>
      <c r="H23" s="40">
        <f>'[1]4'!H$455</f>
        <v>0</v>
      </c>
      <c r="I23" s="39">
        <f>'[1]4'!P$455</f>
        <v>0</v>
      </c>
      <c r="J23" s="39">
        <f>'[1]4'!Y$455</f>
        <v>0</v>
      </c>
      <c r="K23" s="40">
        <f>'[1]4'!AA$455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'[1]4'!C$456</f>
        <v>37</v>
      </c>
      <c r="D24" s="52">
        <f>'[1]4'!D$456</f>
        <v>0</v>
      </c>
      <c r="E24" s="52">
        <f>'[1]4'!E$456</f>
        <v>16</v>
      </c>
      <c r="F24" s="53">
        <f>'[1]4'!F$456</f>
        <v>0</v>
      </c>
      <c r="G24" s="52">
        <f>'[1]4'!G$456</f>
        <v>0</v>
      </c>
      <c r="H24" s="54">
        <f>'[1]4'!H$456</f>
        <v>0</v>
      </c>
      <c r="I24" s="52">
        <f>'[1]4'!P$456</f>
        <v>0</v>
      </c>
      <c r="J24" s="52">
        <f>'[1]4'!Y$456</f>
        <v>0</v>
      </c>
      <c r="K24" s="52">
        <f>'[1]4'!AA$456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522666</v>
      </c>
      <c r="D26" s="28">
        <f t="shared" ref="D26:K26" si="3">+D4+D8+D16+D24</f>
        <v>510475</v>
      </c>
      <c r="E26" s="28">
        <f t="shared" si="3"/>
        <v>596284</v>
      </c>
      <c r="F26" s="29">
        <f t="shared" si="3"/>
        <v>638672</v>
      </c>
      <c r="G26" s="28">
        <f t="shared" si="3"/>
        <v>697205.54444999993</v>
      </c>
      <c r="H26" s="30">
        <f t="shared" si="3"/>
        <v>791129</v>
      </c>
      <c r="I26" s="28">
        <f t="shared" si="3"/>
        <v>647601.02216000005</v>
      </c>
      <c r="J26" s="28">
        <f t="shared" si="3"/>
        <v>686267.53633448004</v>
      </c>
      <c r="K26" s="28">
        <f t="shared" si="3"/>
        <v>721630.913151204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PROPER('[1]4'!$B$11)</f>
        <v>Table 17: Summary of payments and estimates by sub-programme: Epwp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'[1]4'!$B503</f>
        <v>1. Expanded Public Works Programme</v>
      </c>
      <c r="C4" s="23">
        <f>'[1]4'!$C503</f>
        <v>25761</v>
      </c>
      <c r="D4" s="23">
        <f>'[1]4'!$D503</f>
        <v>26164.760000000002</v>
      </c>
      <c r="E4" s="23">
        <f>'[1]4'!$E503</f>
        <v>30057</v>
      </c>
      <c r="F4" s="35">
        <f>'[1]4'!$F503</f>
        <v>27558.080000000002</v>
      </c>
      <c r="G4" s="34">
        <f>'[1]4'!$G503</f>
        <v>39808.080000000002</v>
      </c>
      <c r="H4" s="36">
        <f>'[1]4'!$H503</f>
        <v>39808</v>
      </c>
      <c r="I4" s="23">
        <f>'[1]4'!$P503</f>
        <v>38093.798719999999</v>
      </c>
      <c r="J4" s="23">
        <f>'[1]4'!$Y503</f>
        <v>31903.610052160002</v>
      </c>
      <c r="K4" s="23">
        <f>'[1]4'!$AA503</f>
        <v>36398.790554768006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'[1]4'!$B504</f>
        <v>2. 0</v>
      </c>
      <c r="C5" s="23">
        <f>'[1]4'!$C504</f>
        <v>0</v>
      </c>
      <c r="D5" s="23">
        <f>'[1]4'!$D504</f>
        <v>0</v>
      </c>
      <c r="E5" s="23">
        <f>'[1]4'!$E504</f>
        <v>0</v>
      </c>
      <c r="F5" s="24">
        <f>'[1]4'!$F504</f>
        <v>0</v>
      </c>
      <c r="G5" s="23">
        <f>'[1]4'!$G504</f>
        <v>0</v>
      </c>
      <c r="H5" s="25">
        <f>'[1]4'!$H504</f>
        <v>0</v>
      </c>
      <c r="I5" s="23">
        <f>'[1]4'!$P504</f>
        <v>0</v>
      </c>
      <c r="J5" s="23">
        <f>'[1]4'!$Y504</f>
        <v>0</v>
      </c>
      <c r="K5" s="23">
        <f>'[1]4'!$AA504</f>
        <v>0</v>
      </c>
      <c r="Z5" s="16">
        <f t="shared" si="0"/>
        <v>0</v>
      </c>
      <c r="AA5" s="27">
        <v>17</v>
      </c>
    </row>
    <row r="6" spans="1:27" s="15" customFormat="1" ht="12.75" hidden="1" customHeight="1" x14ac:dyDescent="0.2">
      <c r="A6" s="21"/>
      <c r="B6" s="59" t="str">
        <f>"3. " &amp; '[1]4'!$B505</f>
        <v>3. 0</v>
      </c>
      <c r="C6" s="23">
        <f>'[1]4'!$C505</f>
        <v>0</v>
      </c>
      <c r="D6" s="23">
        <f>'[1]4'!$D505</f>
        <v>0</v>
      </c>
      <c r="E6" s="23">
        <f>'[1]4'!$E505</f>
        <v>0</v>
      </c>
      <c r="F6" s="24">
        <f>'[1]4'!$F505</f>
        <v>0</v>
      </c>
      <c r="G6" s="23">
        <f>'[1]4'!$G505</f>
        <v>0</v>
      </c>
      <c r="H6" s="25">
        <f>'[1]4'!$H505</f>
        <v>0</v>
      </c>
      <c r="I6" s="23">
        <f>'[1]4'!$P505</f>
        <v>0</v>
      </c>
      <c r="J6" s="23">
        <f>'[1]4'!$Y505</f>
        <v>0</v>
      </c>
      <c r="K6" s="23">
        <f>'[1]4'!$AA505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'[1]4'!$B506</f>
        <v>4. 0</v>
      </c>
      <c r="C7" s="23">
        <f>'[1]4'!$C506</f>
        <v>0</v>
      </c>
      <c r="D7" s="23">
        <f>'[1]4'!$D506</f>
        <v>0</v>
      </c>
      <c r="E7" s="23">
        <f>'[1]4'!$E506</f>
        <v>0</v>
      </c>
      <c r="F7" s="24">
        <f>'[1]4'!$F506</f>
        <v>0</v>
      </c>
      <c r="G7" s="23">
        <f>'[1]4'!$G506</f>
        <v>0</v>
      </c>
      <c r="H7" s="25">
        <f>'[1]4'!$H506</f>
        <v>0</v>
      </c>
      <c r="I7" s="23">
        <f>'[1]4'!$P506</f>
        <v>0</v>
      </c>
      <c r="J7" s="23">
        <f>'[1]4'!$Y506</f>
        <v>0</v>
      </c>
      <c r="K7" s="23">
        <f>'[1]4'!$AA506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'[1]4'!$B507</f>
        <v>5. 0</v>
      </c>
      <c r="C8" s="23">
        <f>'[1]4'!$C507</f>
        <v>0</v>
      </c>
      <c r="D8" s="23">
        <f>'[1]4'!$D507</f>
        <v>0</v>
      </c>
      <c r="E8" s="23">
        <f>'[1]4'!$E507</f>
        <v>0</v>
      </c>
      <c r="F8" s="24">
        <f>'[1]4'!$F507</f>
        <v>0</v>
      </c>
      <c r="G8" s="23">
        <f>'[1]4'!$G507</f>
        <v>0</v>
      </c>
      <c r="H8" s="25">
        <f>'[1]4'!$H507</f>
        <v>0</v>
      </c>
      <c r="I8" s="23">
        <f>'[1]4'!$P507</f>
        <v>0</v>
      </c>
      <c r="J8" s="23">
        <f>'[1]4'!$Y507</f>
        <v>0</v>
      </c>
      <c r="K8" s="23">
        <f>'[1]4'!$AA507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'[1]4'!$B508</f>
        <v>6. 0</v>
      </c>
      <c r="C9" s="23">
        <f>'[1]4'!$C508</f>
        <v>0</v>
      </c>
      <c r="D9" s="23">
        <f>'[1]4'!$D508</f>
        <v>0</v>
      </c>
      <c r="E9" s="23">
        <f>'[1]4'!$E508</f>
        <v>0</v>
      </c>
      <c r="F9" s="24">
        <f>'[1]4'!$F508</f>
        <v>0</v>
      </c>
      <c r="G9" s="23">
        <f>'[1]4'!$G508</f>
        <v>0</v>
      </c>
      <c r="H9" s="25">
        <f>'[1]4'!$H508</f>
        <v>0</v>
      </c>
      <c r="I9" s="23">
        <f>'[1]4'!$P508</f>
        <v>0</v>
      </c>
      <c r="J9" s="23">
        <f>'[1]4'!$Y508</f>
        <v>0</v>
      </c>
      <c r="K9" s="23">
        <f>'[1]4'!$AA508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'[1]4'!$B509</f>
        <v>7. 0</v>
      </c>
      <c r="C10" s="23">
        <f>'[1]4'!$C509</f>
        <v>0</v>
      </c>
      <c r="D10" s="23">
        <f>'[1]4'!$D509</f>
        <v>0</v>
      </c>
      <c r="E10" s="23">
        <f>'[1]4'!$E509</f>
        <v>0</v>
      </c>
      <c r="F10" s="24">
        <f>'[1]4'!$F509</f>
        <v>0</v>
      </c>
      <c r="G10" s="23">
        <f>'[1]4'!$G509</f>
        <v>0</v>
      </c>
      <c r="H10" s="25">
        <f>'[1]4'!$H509</f>
        <v>0</v>
      </c>
      <c r="I10" s="23">
        <f>'[1]4'!$P509</f>
        <v>0</v>
      </c>
      <c r="J10" s="23">
        <f>'[1]4'!$Y509</f>
        <v>0</v>
      </c>
      <c r="K10" s="23">
        <f>'[1]4'!$AA509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'[1]4'!$B510</f>
        <v>8. 0</v>
      </c>
      <c r="C11" s="23">
        <f>'[1]4'!$C510</f>
        <v>0</v>
      </c>
      <c r="D11" s="23">
        <f>'[1]4'!$D510</f>
        <v>0</v>
      </c>
      <c r="E11" s="23">
        <f>'[1]4'!$E510</f>
        <v>0</v>
      </c>
      <c r="F11" s="24">
        <f>'[1]4'!$F510</f>
        <v>0</v>
      </c>
      <c r="G11" s="23">
        <f>'[1]4'!$G510</f>
        <v>0</v>
      </c>
      <c r="H11" s="25">
        <f>'[1]4'!$H510</f>
        <v>0</v>
      </c>
      <c r="I11" s="23">
        <f>'[1]4'!$P510</f>
        <v>0</v>
      </c>
      <c r="J11" s="23">
        <f>'[1]4'!$Y510</f>
        <v>0</v>
      </c>
      <c r="K11" s="23">
        <f>'[1]4'!$AA510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'[1]4'!$B511</f>
        <v>9. 0</v>
      </c>
      <c r="C12" s="23">
        <f>'[1]4'!$C511</f>
        <v>0</v>
      </c>
      <c r="D12" s="23">
        <f>'[1]4'!$D511</f>
        <v>0</v>
      </c>
      <c r="E12" s="23">
        <f>'[1]4'!$E511</f>
        <v>0</v>
      </c>
      <c r="F12" s="24">
        <f>'[1]4'!$F511</f>
        <v>0</v>
      </c>
      <c r="G12" s="23">
        <f>'[1]4'!$G511</f>
        <v>0</v>
      </c>
      <c r="H12" s="25">
        <f>'[1]4'!$H511</f>
        <v>0</v>
      </c>
      <c r="I12" s="23">
        <f>'[1]4'!$P511</f>
        <v>0</v>
      </c>
      <c r="J12" s="23">
        <f>'[1]4'!$Y511</f>
        <v>0</v>
      </c>
      <c r="K12" s="23">
        <f>'[1]4'!$AA511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'[1]4'!$B512</f>
        <v>10. 0</v>
      </c>
      <c r="C13" s="23">
        <f>'[1]4'!$C512</f>
        <v>0</v>
      </c>
      <c r="D13" s="23">
        <f>'[1]4'!$D512</f>
        <v>0</v>
      </c>
      <c r="E13" s="23">
        <f>'[1]4'!$E512</f>
        <v>0</v>
      </c>
      <c r="F13" s="24">
        <f>'[1]4'!$F512</f>
        <v>0</v>
      </c>
      <c r="G13" s="23">
        <f>'[1]4'!$G512</f>
        <v>0</v>
      </c>
      <c r="H13" s="25">
        <f>'[1]4'!$H512</f>
        <v>0</v>
      </c>
      <c r="I13" s="23">
        <f>'[1]4'!$P512</f>
        <v>0</v>
      </c>
      <c r="J13" s="23">
        <f>'[1]4'!$Y512</f>
        <v>0</v>
      </c>
      <c r="K13" s="23">
        <f>'[1]4'!$AA512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'[1]4'!$B513</f>
        <v>11. 0</v>
      </c>
      <c r="C14" s="23">
        <f>'[1]4'!$C513</f>
        <v>0</v>
      </c>
      <c r="D14" s="23">
        <f>'[1]4'!$D513</f>
        <v>0</v>
      </c>
      <c r="E14" s="23">
        <f>'[1]4'!$E513</f>
        <v>0</v>
      </c>
      <c r="F14" s="24">
        <f>'[1]4'!$F513</f>
        <v>0</v>
      </c>
      <c r="G14" s="23">
        <f>'[1]4'!$G513</f>
        <v>0</v>
      </c>
      <c r="H14" s="25">
        <f>'[1]4'!$H513</f>
        <v>0</v>
      </c>
      <c r="I14" s="23">
        <f>'[1]4'!$P513</f>
        <v>0</v>
      </c>
      <c r="J14" s="23">
        <f>'[1]4'!$Y513</f>
        <v>0</v>
      </c>
      <c r="K14" s="23">
        <f>'[1]4'!$AA513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'[1]4'!$B514</f>
        <v>12. 0</v>
      </c>
      <c r="C15" s="23">
        <f>'[1]4'!$C514</f>
        <v>0</v>
      </c>
      <c r="D15" s="23">
        <f>'[1]4'!$D514</f>
        <v>0</v>
      </c>
      <c r="E15" s="23">
        <f>'[1]4'!$E514</f>
        <v>0</v>
      </c>
      <c r="F15" s="24">
        <f>'[1]4'!$F514</f>
        <v>0</v>
      </c>
      <c r="G15" s="23">
        <f>'[1]4'!$G514</f>
        <v>0</v>
      </c>
      <c r="H15" s="25">
        <f>'[1]4'!$H514</f>
        <v>0</v>
      </c>
      <c r="I15" s="23">
        <f>'[1]4'!$P514</f>
        <v>0</v>
      </c>
      <c r="J15" s="23">
        <f>'[1]4'!$Y514</f>
        <v>0</v>
      </c>
      <c r="K15" s="23">
        <f>'[1]4'!$AA514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'[1]4'!$B515</f>
        <v>13. 0</v>
      </c>
      <c r="C16" s="23">
        <f>'[1]4'!$C515</f>
        <v>0</v>
      </c>
      <c r="D16" s="23">
        <f>'[1]4'!$D515</f>
        <v>0</v>
      </c>
      <c r="E16" s="23">
        <f>'[1]4'!$E515</f>
        <v>0</v>
      </c>
      <c r="F16" s="24">
        <f>'[1]4'!$F515</f>
        <v>0</v>
      </c>
      <c r="G16" s="23">
        <f>'[1]4'!$G515</f>
        <v>0</v>
      </c>
      <c r="H16" s="25">
        <f>'[1]4'!$H515</f>
        <v>0</v>
      </c>
      <c r="I16" s="23">
        <f>'[1]4'!$P515</f>
        <v>0</v>
      </c>
      <c r="J16" s="23">
        <f>'[1]4'!$Y515</f>
        <v>0</v>
      </c>
      <c r="K16" s="23">
        <f>'[1]4'!$AA515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'[1]4'!$B516</f>
        <v>14. 0</v>
      </c>
      <c r="C17" s="23">
        <f>'[1]4'!$C516</f>
        <v>0</v>
      </c>
      <c r="D17" s="23">
        <f>'[1]4'!$D516</f>
        <v>0</v>
      </c>
      <c r="E17" s="23">
        <f>'[1]4'!$E516</f>
        <v>0</v>
      </c>
      <c r="F17" s="24">
        <f>'[1]4'!$F516</f>
        <v>0</v>
      </c>
      <c r="G17" s="23">
        <f>'[1]4'!$G516</f>
        <v>0</v>
      </c>
      <c r="H17" s="25">
        <f>'[1]4'!$H516</f>
        <v>0</v>
      </c>
      <c r="I17" s="23">
        <f>'[1]4'!$P516</f>
        <v>0</v>
      </c>
      <c r="J17" s="23">
        <f>'[1]4'!$Y516</f>
        <v>0</v>
      </c>
      <c r="K17" s="23">
        <f>'[1]4'!$AA516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'[1]4'!$B517</f>
        <v>15. 0</v>
      </c>
      <c r="C18" s="23">
        <f>'[1]4'!$C517</f>
        <v>0</v>
      </c>
      <c r="D18" s="23">
        <f>'[1]4'!$D517</f>
        <v>0</v>
      </c>
      <c r="E18" s="23">
        <f>'[1]4'!$E517</f>
        <v>0</v>
      </c>
      <c r="F18" s="24">
        <f>'[1]4'!$F517</f>
        <v>0</v>
      </c>
      <c r="G18" s="23">
        <f>'[1]4'!$G517</f>
        <v>0</v>
      </c>
      <c r="H18" s="25">
        <f>'[1]4'!$H517</f>
        <v>0</v>
      </c>
      <c r="I18" s="23">
        <f>'[1]4'!$P517</f>
        <v>0</v>
      </c>
      <c r="J18" s="23">
        <f>'[1]4'!$Y517</f>
        <v>0</v>
      </c>
      <c r="K18" s="23">
        <f>'[1]4'!$AA517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25761</v>
      </c>
      <c r="D19" s="28">
        <f t="shared" ref="D19:K19" si="1">SUM(D4:D18)</f>
        <v>26164.760000000002</v>
      </c>
      <c r="E19" s="28">
        <f t="shared" si="1"/>
        <v>30057</v>
      </c>
      <c r="F19" s="29">
        <f t="shared" si="1"/>
        <v>27558.080000000002</v>
      </c>
      <c r="G19" s="28">
        <f t="shared" si="1"/>
        <v>39808.080000000002</v>
      </c>
      <c r="H19" s="30">
        <f t="shared" si="1"/>
        <v>39808</v>
      </c>
      <c r="I19" s="28">
        <f t="shared" si="1"/>
        <v>38093.798719999999</v>
      </c>
      <c r="J19" s="28">
        <f t="shared" si="1"/>
        <v>31903.610052160002</v>
      </c>
      <c r="K19" s="28">
        <f t="shared" si="1"/>
        <v>36398.790554768006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'[1]4'!$B$11)</f>
        <v>Table 18: Summary of payments and estimates by economic classification: Epwp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25759</v>
      </c>
      <c r="D4" s="52">
        <f t="shared" ref="D4:K4" si="0">SUM(D5:D7)</f>
        <v>26164.760000000002</v>
      </c>
      <c r="E4" s="52">
        <f t="shared" si="0"/>
        <v>30057</v>
      </c>
      <c r="F4" s="53">
        <f t="shared" si="0"/>
        <v>27558.079999999998</v>
      </c>
      <c r="G4" s="52">
        <f t="shared" si="0"/>
        <v>39808.080000000002</v>
      </c>
      <c r="H4" s="54">
        <f t="shared" si="0"/>
        <v>39808.006670000002</v>
      </c>
      <c r="I4" s="52">
        <f t="shared" si="0"/>
        <v>38093.798720000006</v>
      </c>
      <c r="J4" s="52">
        <f t="shared" si="0"/>
        <v>31903.610052160006</v>
      </c>
      <c r="K4" s="52">
        <f t="shared" si="0"/>
        <v>36398.790554768006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'[1]4'!C$525</f>
        <v>16729</v>
      </c>
      <c r="D5" s="34">
        <f>'[1]4'!D$525</f>
        <v>11571</v>
      </c>
      <c r="E5" s="34">
        <f>'[1]4'!E$525</f>
        <v>14329</v>
      </c>
      <c r="F5" s="35">
        <f>'[1]4'!F$525</f>
        <v>15806.079999999998</v>
      </c>
      <c r="G5" s="34">
        <f>'[1]4'!G$525</f>
        <v>17106.079999999998</v>
      </c>
      <c r="H5" s="36">
        <f>'[1]4'!H$525</f>
        <v>17106.439999999999</v>
      </c>
      <c r="I5" s="34">
        <f>'[1]4'!P$525</f>
        <v>20353.83872</v>
      </c>
      <c r="J5" s="34">
        <f>'[1]4'!Y$525</f>
        <v>21879.092172160003</v>
      </c>
      <c r="K5" s="36">
        <f>'[1]4'!AA$525</f>
        <v>25873.046780768003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'[1]4'!C$528</f>
        <v>9030</v>
      </c>
      <c r="D6" s="23">
        <f>'[1]4'!D$528</f>
        <v>14593.760000000002</v>
      </c>
      <c r="E6" s="23">
        <f>'[1]4'!E$528</f>
        <v>15728</v>
      </c>
      <c r="F6" s="24">
        <f>'[1]4'!F$528</f>
        <v>11752</v>
      </c>
      <c r="G6" s="23">
        <f>'[1]4'!G$528</f>
        <v>22702</v>
      </c>
      <c r="H6" s="25">
        <f>'[1]4'!H$528</f>
        <v>22701.56667</v>
      </c>
      <c r="I6" s="23">
        <f>'[1]4'!P$528</f>
        <v>17739.960000000003</v>
      </c>
      <c r="J6" s="23">
        <f>'[1]4'!Y$528</f>
        <v>10024.517880000003</v>
      </c>
      <c r="K6" s="25">
        <f>'[1]4'!AA$528</f>
        <v>10525.743774000004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'[1]4'!C$567</f>
        <v>0</v>
      </c>
      <c r="D7" s="39">
        <f>'[1]4'!D$567</f>
        <v>0</v>
      </c>
      <c r="E7" s="39">
        <f>'[1]4'!E$567</f>
        <v>0</v>
      </c>
      <c r="F7" s="38">
        <f>'[1]4'!F$567</f>
        <v>0</v>
      </c>
      <c r="G7" s="39">
        <f>'[1]4'!G$567</f>
        <v>0</v>
      </c>
      <c r="H7" s="40">
        <f>'[1]4'!H$567</f>
        <v>0</v>
      </c>
      <c r="I7" s="39">
        <f>'[1]4'!P$567</f>
        <v>0</v>
      </c>
      <c r="J7" s="39">
        <f>'[1]4'!Y$567</f>
        <v>0</v>
      </c>
      <c r="K7" s="40">
        <f>'[1]4'!AA$567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'[1]4'!C$571</f>
        <v>0</v>
      </c>
      <c r="D9" s="34">
        <f>'[1]4'!D$571</f>
        <v>0</v>
      </c>
      <c r="E9" s="34">
        <f>'[1]4'!E$571</f>
        <v>0</v>
      </c>
      <c r="F9" s="35">
        <f>'[1]4'!F$571</f>
        <v>0</v>
      </c>
      <c r="G9" s="34">
        <f>'[1]4'!G$571</f>
        <v>0</v>
      </c>
      <c r="H9" s="36">
        <f>'[1]4'!H$571</f>
        <v>0</v>
      </c>
      <c r="I9" s="34">
        <f>'[1]4'!P$571</f>
        <v>0</v>
      </c>
      <c r="J9" s="34">
        <f>'[1]4'!Y$571</f>
        <v>0</v>
      </c>
      <c r="K9" s="36">
        <f>'[1]4'!AA$571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'[1]4'!C$578</f>
        <v>0</v>
      </c>
      <c r="D10" s="23">
        <f>'[1]4'!D$578</f>
        <v>0</v>
      </c>
      <c r="E10" s="23">
        <f>'[1]4'!E$578</f>
        <v>0</v>
      </c>
      <c r="F10" s="24">
        <f>'[1]4'!F$578</f>
        <v>0</v>
      </c>
      <c r="G10" s="23">
        <f>'[1]4'!G$578</f>
        <v>0</v>
      </c>
      <c r="H10" s="25">
        <f>'[1]4'!H$578</f>
        <v>0</v>
      </c>
      <c r="I10" s="23">
        <f>'[1]4'!P$578</f>
        <v>0</v>
      </c>
      <c r="J10" s="23">
        <f>'[1]4'!Y$578</f>
        <v>0</v>
      </c>
      <c r="K10" s="25">
        <f>'[1]4'!AA$578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'[1]4'!C$581</f>
        <v>0</v>
      </c>
      <c r="D11" s="23">
        <f>'[1]4'!D$581</f>
        <v>0</v>
      </c>
      <c r="E11" s="23">
        <f>'[1]4'!E$581</f>
        <v>0</v>
      </c>
      <c r="F11" s="24">
        <f>'[1]4'!F$581</f>
        <v>0</v>
      </c>
      <c r="G11" s="23">
        <f>'[1]4'!G$581</f>
        <v>0</v>
      </c>
      <c r="H11" s="25">
        <f>'[1]4'!H$581</f>
        <v>0</v>
      </c>
      <c r="I11" s="23">
        <f>'[1]4'!P$581</f>
        <v>0</v>
      </c>
      <c r="J11" s="23">
        <f>'[1]4'!Y$581</f>
        <v>0</v>
      </c>
      <c r="K11" s="25">
        <f>'[1]4'!AA$581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'[1]4'!C$582</f>
        <v>0</v>
      </c>
      <c r="D12" s="23">
        <f>'[1]4'!D$582</f>
        <v>0</v>
      </c>
      <c r="E12" s="23">
        <f>'[1]4'!E$582</f>
        <v>0</v>
      </c>
      <c r="F12" s="24">
        <f>'[1]4'!F$582</f>
        <v>0</v>
      </c>
      <c r="G12" s="23">
        <f>'[1]4'!G$582</f>
        <v>0</v>
      </c>
      <c r="H12" s="25">
        <f>'[1]4'!H$582</f>
        <v>0</v>
      </c>
      <c r="I12" s="23">
        <f>'[1]4'!P$582</f>
        <v>0</v>
      </c>
      <c r="J12" s="23">
        <f>'[1]4'!Y$582</f>
        <v>0</v>
      </c>
      <c r="K12" s="25">
        <f>'[1]4'!AA$582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'[1]4'!C$583</f>
        <v>0</v>
      </c>
      <c r="D13" s="23">
        <f>'[1]4'!D$583</f>
        <v>0</v>
      </c>
      <c r="E13" s="23">
        <f>'[1]4'!E$583</f>
        <v>0</v>
      </c>
      <c r="F13" s="24">
        <f>'[1]4'!F$583</f>
        <v>0</v>
      </c>
      <c r="G13" s="23">
        <f>'[1]4'!G$583</f>
        <v>0</v>
      </c>
      <c r="H13" s="25">
        <f>'[1]4'!H$583</f>
        <v>0</v>
      </c>
      <c r="I13" s="23">
        <f>'[1]4'!P$583</f>
        <v>0</v>
      </c>
      <c r="J13" s="23">
        <f>'[1]4'!Y$583</f>
        <v>0</v>
      </c>
      <c r="K13" s="25">
        <f>'[1]4'!AA$583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'[1]4'!C$590</f>
        <v>0</v>
      </c>
      <c r="D14" s="23">
        <f>'[1]4'!D$590</f>
        <v>0</v>
      </c>
      <c r="E14" s="23">
        <f>'[1]4'!E$590</f>
        <v>0</v>
      </c>
      <c r="F14" s="24">
        <f>'[1]4'!F$590</f>
        <v>0</v>
      </c>
      <c r="G14" s="23">
        <f>'[1]4'!G$590</f>
        <v>0</v>
      </c>
      <c r="H14" s="25">
        <f>'[1]4'!H$590</f>
        <v>0</v>
      </c>
      <c r="I14" s="23">
        <f>'[1]4'!P$590</f>
        <v>0</v>
      </c>
      <c r="J14" s="23">
        <f>'[1]4'!Y$590</f>
        <v>0</v>
      </c>
      <c r="K14" s="25">
        <f>'[1]4'!AA$590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'[1]4'!C$591</f>
        <v>2</v>
      </c>
      <c r="D15" s="39">
        <f>'[1]4'!D$591</f>
        <v>0</v>
      </c>
      <c r="E15" s="39">
        <f>'[1]4'!E$591</f>
        <v>0</v>
      </c>
      <c r="F15" s="38">
        <f>'[1]4'!F$591</f>
        <v>0</v>
      </c>
      <c r="G15" s="39">
        <f>'[1]4'!G$591</f>
        <v>0</v>
      </c>
      <c r="H15" s="40">
        <f>'[1]4'!H$591</f>
        <v>0</v>
      </c>
      <c r="I15" s="39">
        <f>'[1]4'!P$591</f>
        <v>0</v>
      </c>
      <c r="J15" s="39">
        <f>'[1]4'!Y$591</f>
        <v>0</v>
      </c>
      <c r="K15" s="40">
        <f>'[1]4'!AA$591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'[1]4'!C$595</f>
        <v>0</v>
      </c>
      <c r="D17" s="34">
        <f>'[1]4'!D$595</f>
        <v>0</v>
      </c>
      <c r="E17" s="34">
        <f>'[1]4'!E$595</f>
        <v>0</v>
      </c>
      <c r="F17" s="35">
        <f>'[1]4'!F$595</f>
        <v>0</v>
      </c>
      <c r="G17" s="34">
        <f>'[1]4'!G$595</f>
        <v>0</v>
      </c>
      <c r="H17" s="36">
        <f>'[1]4'!H$595</f>
        <v>0</v>
      </c>
      <c r="I17" s="34">
        <f>'[1]4'!P$595</f>
        <v>0</v>
      </c>
      <c r="J17" s="34">
        <f>'[1]4'!Y$595</f>
        <v>0</v>
      </c>
      <c r="K17" s="36">
        <f>'[1]4'!AA$595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'[1]4'!C$598</f>
        <v>0</v>
      </c>
      <c r="D18" s="23">
        <f>'[1]4'!D$598</f>
        <v>0</v>
      </c>
      <c r="E18" s="23">
        <f>'[1]4'!E$598</f>
        <v>0</v>
      </c>
      <c r="F18" s="24">
        <f>'[1]4'!F$598</f>
        <v>0</v>
      </c>
      <c r="G18" s="23">
        <f>'[1]4'!G$598</f>
        <v>0</v>
      </c>
      <c r="H18" s="25">
        <f>'[1]4'!H$598</f>
        <v>0</v>
      </c>
      <c r="I18" s="23">
        <f>'[1]4'!P$598</f>
        <v>0</v>
      </c>
      <c r="J18" s="23">
        <f>'[1]4'!Y$598</f>
        <v>0</v>
      </c>
      <c r="K18" s="25">
        <f>'[1]4'!AA$598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'[1]4'!C$601</f>
        <v>0</v>
      </c>
      <c r="D19" s="23">
        <f>'[1]4'!D$601</f>
        <v>0</v>
      </c>
      <c r="E19" s="23">
        <f>'[1]4'!E$601</f>
        <v>0</v>
      </c>
      <c r="F19" s="24">
        <f>'[1]4'!F$601</f>
        <v>0</v>
      </c>
      <c r="G19" s="23">
        <f>'[1]4'!G$601</f>
        <v>0</v>
      </c>
      <c r="H19" s="25">
        <f>'[1]4'!H$601</f>
        <v>0</v>
      </c>
      <c r="I19" s="23">
        <f>'[1]4'!P$601</f>
        <v>0</v>
      </c>
      <c r="J19" s="23">
        <f>'[1]4'!Y$601</f>
        <v>0</v>
      </c>
      <c r="K19" s="25">
        <f>'[1]4'!AA$601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'[1]4'!C$602</f>
        <v>0</v>
      </c>
      <c r="D20" s="23">
        <f>'[1]4'!D$602</f>
        <v>0</v>
      </c>
      <c r="E20" s="23">
        <f>'[1]4'!E$602</f>
        <v>0</v>
      </c>
      <c r="F20" s="24">
        <f>'[1]4'!F$602</f>
        <v>0</v>
      </c>
      <c r="G20" s="23">
        <f>'[1]4'!G$602</f>
        <v>0</v>
      </c>
      <c r="H20" s="25">
        <f>'[1]4'!H$602</f>
        <v>0</v>
      </c>
      <c r="I20" s="23">
        <f>'[1]4'!P$602</f>
        <v>0</v>
      </c>
      <c r="J20" s="23">
        <f>'[1]4'!Y$602</f>
        <v>0</v>
      </c>
      <c r="K20" s="25">
        <f>'[1]4'!AA$602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'[1]4'!C$603</f>
        <v>0</v>
      </c>
      <c r="D21" s="23">
        <f>'[1]4'!D$603</f>
        <v>0</v>
      </c>
      <c r="E21" s="23">
        <f>'[1]4'!E$603</f>
        <v>0</v>
      </c>
      <c r="F21" s="24">
        <f>'[1]4'!F$603</f>
        <v>0</v>
      </c>
      <c r="G21" s="23">
        <f>'[1]4'!G$603</f>
        <v>0</v>
      </c>
      <c r="H21" s="25">
        <f>'[1]4'!H$603</f>
        <v>0</v>
      </c>
      <c r="I21" s="23">
        <f>'[1]4'!P$603</f>
        <v>0</v>
      </c>
      <c r="J21" s="23">
        <f>'[1]4'!Y$603</f>
        <v>0</v>
      </c>
      <c r="K21" s="25">
        <f>'[1]4'!AA$603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'[1]4'!C$604</f>
        <v>0</v>
      </c>
      <c r="D22" s="23">
        <f>'[1]4'!D$604</f>
        <v>0</v>
      </c>
      <c r="E22" s="23">
        <f>'[1]4'!E$604</f>
        <v>0</v>
      </c>
      <c r="F22" s="24">
        <f>'[1]4'!F$604</f>
        <v>0</v>
      </c>
      <c r="G22" s="23">
        <f>'[1]4'!G$604</f>
        <v>0</v>
      </c>
      <c r="H22" s="25">
        <f>'[1]4'!H$604</f>
        <v>0</v>
      </c>
      <c r="I22" s="23">
        <f>'[1]4'!P$604</f>
        <v>0</v>
      </c>
      <c r="J22" s="23">
        <f>'[1]4'!Y$604</f>
        <v>0</v>
      </c>
      <c r="K22" s="25">
        <f>'[1]4'!AA$604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'[1]4'!C$605</f>
        <v>0</v>
      </c>
      <c r="D23" s="39">
        <f>'[1]4'!D$605</f>
        <v>0</v>
      </c>
      <c r="E23" s="39">
        <f>'[1]4'!E$605</f>
        <v>0</v>
      </c>
      <c r="F23" s="38">
        <f>'[1]4'!F$605</f>
        <v>0</v>
      </c>
      <c r="G23" s="39">
        <f>'[1]4'!G$605</f>
        <v>0</v>
      </c>
      <c r="H23" s="40">
        <f>'[1]4'!H$605</f>
        <v>0</v>
      </c>
      <c r="I23" s="39">
        <f>'[1]4'!P$605</f>
        <v>0</v>
      </c>
      <c r="J23" s="39">
        <f>'[1]4'!Y$605</f>
        <v>0</v>
      </c>
      <c r="K23" s="40">
        <f>'[1]4'!AA$605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'[1]4'!C$606</f>
        <v>0</v>
      </c>
      <c r="D24" s="52">
        <f>'[1]4'!D$606</f>
        <v>0</v>
      </c>
      <c r="E24" s="52">
        <f>'[1]4'!E$606</f>
        <v>0</v>
      </c>
      <c r="F24" s="53">
        <f>'[1]4'!F$606</f>
        <v>0</v>
      </c>
      <c r="G24" s="52">
        <f>'[1]4'!G$606</f>
        <v>0</v>
      </c>
      <c r="H24" s="54">
        <f>'[1]4'!H$606</f>
        <v>0</v>
      </c>
      <c r="I24" s="52">
        <f>'[1]4'!P$606</f>
        <v>0</v>
      </c>
      <c r="J24" s="52">
        <f>'[1]4'!Y$606</f>
        <v>0</v>
      </c>
      <c r="K24" s="52">
        <f>'[1]4'!AA$606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25761</v>
      </c>
      <c r="D26" s="28">
        <f t="shared" ref="D26:K26" si="3">+D4+D8+D16+D24</f>
        <v>26164.760000000002</v>
      </c>
      <c r="E26" s="28">
        <f t="shared" si="3"/>
        <v>30057</v>
      </c>
      <c r="F26" s="29">
        <f t="shared" si="3"/>
        <v>27558.079999999998</v>
      </c>
      <c r="G26" s="28">
        <f t="shared" si="3"/>
        <v>39808.080000000002</v>
      </c>
      <c r="H26" s="30">
        <f t="shared" si="3"/>
        <v>39808.006670000002</v>
      </c>
      <c r="I26" s="28">
        <f t="shared" si="3"/>
        <v>38093.798720000006</v>
      </c>
      <c r="J26" s="28">
        <f t="shared" si="3"/>
        <v>31903.610052160006</v>
      </c>
      <c r="K26" s="28">
        <f t="shared" si="3"/>
        <v>36398.790554768006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PROPER('[1]4'!$B$12)</f>
        <v>Table 20: Summary of payments and estimates by sub-programme: Roads Infrastructure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'[1]4'!$B653</f>
        <v xml:space="preserve">1. Roads Infrastructure </v>
      </c>
      <c r="C4" s="23">
        <f>'[1]4'!$C653</f>
        <v>0</v>
      </c>
      <c r="D4" s="23">
        <f>'[1]4'!$D653</f>
        <v>0</v>
      </c>
      <c r="E4" s="23">
        <f>'[1]4'!$E653</f>
        <v>0</v>
      </c>
      <c r="F4" s="35">
        <f>'[1]4'!$F653</f>
        <v>0</v>
      </c>
      <c r="G4" s="34">
        <f>'[1]4'!$G653</f>
        <v>2073312</v>
      </c>
      <c r="H4" s="36">
        <f>'[1]4'!$H653</f>
        <v>894369</v>
      </c>
      <c r="I4" s="23">
        <f>'[1]4'!$P653</f>
        <v>1762327</v>
      </c>
      <c r="J4" s="23">
        <f>'[1]4'!$Y653</f>
        <v>1985239.7949999999</v>
      </c>
      <c r="K4" s="23">
        <f>'[1]4'!$AA653</f>
        <v>2137731.99535141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'[1]4'!$B654</f>
        <v>2. 0</v>
      </c>
      <c r="C5" s="23">
        <f>'[1]4'!$C654</f>
        <v>0</v>
      </c>
      <c r="D5" s="23">
        <f>'[1]4'!$D654</f>
        <v>0</v>
      </c>
      <c r="E5" s="23">
        <f>'[1]4'!$E654</f>
        <v>0</v>
      </c>
      <c r="F5" s="24">
        <f>'[1]4'!$F654</f>
        <v>0</v>
      </c>
      <c r="G5" s="23">
        <f>'[1]4'!$G654</f>
        <v>0</v>
      </c>
      <c r="H5" s="25">
        <f>'[1]4'!$H654</f>
        <v>0</v>
      </c>
      <c r="I5" s="23">
        <f>'[1]4'!$P654</f>
        <v>0</v>
      </c>
      <c r="J5" s="23">
        <f>'[1]4'!$Y654</f>
        <v>0</v>
      </c>
      <c r="K5" s="23">
        <f>'[1]4'!$AA654</f>
        <v>0</v>
      </c>
      <c r="Z5" s="16">
        <f t="shared" si="0"/>
        <v>0</v>
      </c>
      <c r="AA5" s="27">
        <v>20</v>
      </c>
    </row>
    <row r="6" spans="1:27" s="15" customFormat="1" ht="12.75" hidden="1" customHeight="1" x14ac:dyDescent="0.2">
      <c r="A6" s="21"/>
      <c r="B6" s="59" t="str">
        <f>"3. " &amp; '[1]4'!$B655</f>
        <v>3. 0</v>
      </c>
      <c r="C6" s="23">
        <f>'[1]4'!$C655</f>
        <v>0</v>
      </c>
      <c r="D6" s="23">
        <f>'[1]4'!$D655</f>
        <v>0</v>
      </c>
      <c r="E6" s="23">
        <f>'[1]4'!$E655</f>
        <v>0</v>
      </c>
      <c r="F6" s="24">
        <f>'[1]4'!$F655</f>
        <v>0</v>
      </c>
      <c r="G6" s="23">
        <f>'[1]4'!$G655</f>
        <v>0</v>
      </c>
      <c r="H6" s="25">
        <f>'[1]4'!$H655</f>
        <v>0</v>
      </c>
      <c r="I6" s="23">
        <f>'[1]4'!$P655</f>
        <v>0</v>
      </c>
      <c r="J6" s="23">
        <f>'[1]4'!$Y655</f>
        <v>0</v>
      </c>
      <c r="K6" s="23">
        <f>'[1]4'!$AA655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'[1]4'!$B656</f>
        <v>4. 0</v>
      </c>
      <c r="C7" s="23">
        <f>'[1]4'!$C656</f>
        <v>0</v>
      </c>
      <c r="D7" s="23">
        <f>'[1]4'!$D656</f>
        <v>0</v>
      </c>
      <c r="E7" s="23">
        <f>'[1]4'!$E656</f>
        <v>0</v>
      </c>
      <c r="F7" s="24">
        <f>'[1]4'!$F656</f>
        <v>0</v>
      </c>
      <c r="G7" s="23">
        <f>'[1]4'!$G656</f>
        <v>0</v>
      </c>
      <c r="H7" s="25">
        <f>'[1]4'!$H656</f>
        <v>0</v>
      </c>
      <c r="I7" s="23">
        <f>'[1]4'!$P656</f>
        <v>0</v>
      </c>
      <c r="J7" s="23">
        <f>'[1]4'!$Y656</f>
        <v>0</v>
      </c>
      <c r="K7" s="23">
        <f>'[1]4'!$AA656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'[1]4'!$B657</f>
        <v>5. 0</v>
      </c>
      <c r="C8" s="23">
        <f>'[1]4'!$C657</f>
        <v>0</v>
      </c>
      <c r="D8" s="23">
        <f>'[1]4'!$D657</f>
        <v>0</v>
      </c>
      <c r="E8" s="23">
        <f>'[1]4'!$E657</f>
        <v>0</v>
      </c>
      <c r="F8" s="24">
        <f>'[1]4'!$F657</f>
        <v>0</v>
      </c>
      <c r="G8" s="23">
        <f>'[1]4'!$G657</f>
        <v>0</v>
      </c>
      <c r="H8" s="25">
        <f>'[1]4'!$H657</f>
        <v>0</v>
      </c>
      <c r="I8" s="23">
        <f>'[1]4'!$P657</f>
        <v>0</v>
      </c>
      <c r="J8" s="23">
        <f>'[1]4'!$Y657</f>
        <v>0</v>
      </c>
      <c r="K8" s="23">
        <f>'[1]4'!$AA657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'[1]4'!$B658</f>
        <v>6. 0</v>
      </c>
      <c r="C9" s="23">
        <f>'[1]4'!$C658</f>
        <v>0</v>
      </c>
      <c r="D9" s="23">
        <f>'[1]4'!$D658</f>
        <v>0</v>
      </c>
      <c r="E9" s="23">
        <f>'[1]4'!$E658</f>
        <v>0</v>
      </c>
      <c r="F9" s="24">
        <f>'[1]4'!$F658</f>
        <v>0</v>
      </c>
      <c r="G9" s="23">
        <f>'[1]4'!$G658</f>
        <v>0</v>
      </c>
      <c r="H9" s="25">
        <f>'[1]4'!$H658</f>
        <v>0</v>
      </c>
      <c r="I9" s="23">
        <f>'[1]4'!$P658</f>
        <v>0</v>
      </c>
      <c r="J9" s="23">
        <f>'[1]4'!$Y658</f>
        <v>0</v>
      </c>
      <c r="K9" s="23">
        <f>'[1]4'!$AA658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'[1]4'!$B659</f>
        <v>7. 0</v>
      </c>
      <c r="C10" s="23">
        <f>'[1]4'!$C659</f>
        <v>0</v>
      </c>
      <c r="D10" s="23">
        <f>'[1]4'!$D659</f>
        <v>0</v>
      </c>
      <c r="E10" s="23">
        <f>'[1]4'!$E659</f>
        <v>0</v>
      </c>
      <c r="F10" s="24">
        <f>'[1]4'!$F659</f>
        <v>0</v>
      </c>
      <c r="G10" s="23">
        <f>'[1]4'!$G659</f>
        <v>0</v>
      </c>
      <c r="H10" s="25">
        <f>'[1]4'!$H659</f>
        <v>0</v>
      </c>
      <c r="I10" s="23">
        <f>'[1]4'!$P659</f>
        <v>0</v>
      </c>
      <c r="J10" s="23">
        <f>'[1]4'!$Y659</f>
        <v>0</v>
      </c>
      <c r="K10" s="23">
        <f>'[1]4'!$AA659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'[1]4'!$B660</f>
        <v>8. 0</v>
      </c>
      <c r="C11" s="23">
        <f>'[1]4'!$C660</f>
        <v>0</v>
      </c>
      <c r="D11" s="23">
        <f>'[1]4'!$D660</f>
        <v>0</v>
      </c>
      <c r="E11" s="23">
        <f>'[1]4'!$E660</f>
        <v>0</v>
      </c>
      <c r="F11" s="24">
        <f>'[1]4'!$F660</f>
        <v>0</v>
      </c>
      <c r="G11" s="23">
        <f>'[1]4'!$G660</f>
        <v>0</v>
      </c>
      <c r="H11" s="25">
        <f>'[1]4'!$H660</f>
        <v>0</v>
      </c>
      <c r="I11" s="23">
        <f>'[1]4'!$P660</f>
        <v>0</v>
      </c>
      <c r="J11" s="23">
        <f>'[1]4'!$Y660</f>
        <v>0</v>
      </c>
      <c r="K11" s="23">
        <f>'[1]4'!$AA660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'[1]4'!$B661</f>
        <v>9. 0</v>
      </c>
      <c r="C12" s="23">
        <f>'[1]4'!$C661</f>
        <v>0</v>
      </c>
      <c r="D12" s="23">
        <f>'[1]4'!$D661</f>
        <v>0</v>
      </c>
      <c r="E12" s="23">
        <f>'[1]4'!$E661</f>
        <v>0</v>
      </c>
      <c r="F12" s="24">
        <f>'[1]4'!$F661</f>
        <v>0</v>
      </c>
      <c r="G12" s="23">
        <f>'[1]4'!$G661</f>
        <v>0</v>
      </c>
      <c r="H12" s="25">
        <f>'[1]4'!$H661</f>
        <v>0</v>
      </c>
      <c r="I12" s="23">
        <f>'[1]4'!$P661</f>
        <v>0</v>
      </c>
      <c r="J12" s="23">
        <f>'[1]4'!$Y661</f>
        <v>0</v>
      </c>
      <c r="K12" s="23">
        <f>'[1]4'!$AA661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'[1]4'!$B662</f>
        <v>10. 0</v>
      </c>
      <c r="C13" s="23">
        <f>'[1]4'!$C662</f>
        <v>0</v>
      </c>
      <c r="D13" s="23">
        <f>'[1]4'!$D662</f>
        <v>0</v>
      </c>
      <c r="E13" s="23">
        <f>'[1]4'!$E662</f>
        <v>0</v>
      </c>
      <c r="F13" s="24">
        <f>'[1]4'!$F662</f>
        <v>0</v>
      </c>
      <c r="G13" s="23">
        <f>'[1]4'!$G662</f>
        <v>0</v>
      </c>
      <c r="H13" s="25">
        <f>'[1]4'!$H662</f>
        <v>0</v>
      </c>
      <c r="I13" s="23">
        <f>'[1]4'!$P662</f>
        <v>0</v>
      </c>
      <c r="J13" s="23">
        <f>'[1]4'!$Y662</f>
        <v>0</v>
      </c>
      <c r="K13" s="23">
        <f>'[1]4'!$AA662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'[1]4'!$B663</f>
        <v>11. 0</v>
      </c>
      <c r="C14" s="23">
        <f>'[1]4'!$C663</f>
        <v>0</v>
      </c>
      <c r="D14" s="23">
        <f>'[1]4'!$D663</f>
        <v>0</v>
      </c>
      <c r="E14" s="23">
        <f>'[1]4'!$E663</f>
        <v>0</v>
      </c>
      <c r="F14" s="24">
        <f>'[1]4'!$F663</f>
        <v>0</v>
      </c>
      <c r="G14" s="23">
        <f>'[1]4'!$G663</f>
        <v>0</v>
      </c>
      <c r="H14" s="25">
        <f>'[1]4'!$H663</f>
        <v>0</v>
      </c>
      <c r="I14" s="23">
        <f>'[1]4'!$P663</f>
        <v>0</v>
      </c>
      <c r="J14" s="23">
        <f>'[1]4'!$Y663</f>
        <v>0</v>
      </c>
      <c r="K14" s="23">
        <f>'[1]4'!$AA663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'[1]4'!$B664</f>
        <v>12. 0</v>
      </c>
      <c r="C15" s="23">
        <f>'[1]4'!$C664</f>
        <v>0</v>
      </c>
      <c r="D15" s="23">
        <f>'[1]4'!$D664</f>
        <v>0</v>
      </c>
      <c r="E15" s="23">
        <f>'[1]4'!$E664</f>
        <v>0</v>
      </c>
      <c r="F15" s="24">
        <f>'[1]4'!$F664</f>
        <v>0</v>
      </c>
      <c r="G15" s="23">
        <f>'[1]4'!$G664</f>
        <v>0</v>
      </c>
      <c r="H15" s="25">
        <f>'[1]4'!$H664</f>
        <v>0</v>
      </c>
      <c r="I15" s="23">
        <f>'[1]4'!$P664</f>
        <v>0</v>
      </c>
      <c r="J15" s="23">
        <f>'[1]4'!$Y664</f>
        <v>0</v>
      </c>
      <c r="K15" s="23">
        <f>'[1]4'!$AA664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'[1]4'!$B665</f>
        <v>13. 0</v>
      </c>
      <c r="C16" s="23">
        <f>'[1]4'!$C665</f>
        <v>0</v>
      </c>
      <c r="D16" s="23">
        <f>'[1]4'!$D665</f>
        <v>0</v>
      </c>
      <c r="E16" s="23">
        <f>'[1]4'!$E665</f>
        <v>0</v>
      </c>
      <c r="F16" s="24">
        <f>'[1]4'!$F665</f>
        <v>0</v>
      </c>
      <c r="G16" s="23">
        <f>'[1]4'!$G665</f>
        <v>0</v>
      </c>
      <c r="H16" s="25">
        <f>'[1]4'!$H665</f>
        <v>0</v>
      </c>
      <c r="I16" s="23">
        <f>'[1]4'!$P665</f>
        <v>0</v>
      </c>
      <c r="J16" s="23">
        <f>'[1]4'!$Y665</f>
        <v>0</v>
      </c>
      <c r="K16" s="23">
        <f>'[1]4'!$AA665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'[1]4'!$B666</f>
        <v>14. 0</v>
      </c>
      <c r="C17" s="23">
        <f>'[1]4'!$C666</f>
        <v>0</v>
      </c>
      <c r="D17" s="23">
        <f>'[1]4'!$D666</f>
        <v>0</v>
      </c>
      <c r="E17" s="23">
        <f>'[1]4'!$E666</f>
        <v>0</v>
      </c>
      <c r="F17" s="24">
        <f>'[1]4'!$F666</f>
        <v>0</v>
      </c>
      <c r="G17" s="23">
        <f>'[1]4'!$G666</f>
        <v>0</v>
      </c>
      <c r="H17" s="25">
        <f>'[1]4'!$H666</f>
        <v>0</v>
      </c>
      <c r="I17" s="23">
        <f>'[1]4'!$P666</f>
        <v>0</v>
      </c>
      <c r="J17" s="23">
        <f>'[1]4'!$Y666</f>
        <v>0</v>
      </c>
      <c r="K17" s="23">
        <f>'[1]4'!$AA666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'[1]4'!$B667</f>
        <v>15. 0</v>
      </c>
      <c r="C18" s="23">
        <f>'[1]4'!$C667</f>
        <v>0</v>
      </c>
      <c r="D18" s="23">
        <f>'[1]4'!$D667</f>
        <v>0</v>
      </c>
      <c r="E18" s="23">
        <f>'[1]4'!$E667</f>
        <v>0</v>
      </c>
      <c r="F18" s="24">
        <f>'[1]4'!$F667</f>
        <v>0</v>
      </c>
      <c r="G18" s="23">
        <f>'[1]4'!$G667</f>
        <v>0</v>
      </c>
      <c r="H18" s="25">
        <f>'[1]4'!$H667</f>
        <v>0</v>
      </c>
      <c r="I18" s="23">
        <f>'[1]4'!$P667</f>
        <v>0</v>
      </c>
      <c r="J18" s="23">
        <f>'[1]4'!$Y667</f>
        <v>0</v>
      </c>
      <c r="K18" s="23">
        <f>'[1]4'!$AA667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2073312</v>
      </c>
      <c r="H19" s="30">
        <f t="shared" si="1"/>
        <v>894369</v>
      </c>
      <c r="I19" s="28">
        <f t="shared" si="1"/>
        <v>1762327</v>
      </c>
      <c r="J19" s="28">
        <f t="shared" si="1"/>
        <v>1985239.7949999999</v>
      </c>
      <c r="K19" s="28">
        <f t="shared" si="1"/>
        <v>2137731.99535141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PROPER('[1]4'!$B$12)</f>
        <v>Table 21: Summary of payments and estimates by economic classification: Roads Infrastructure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837206</v>
      </c>
      <c r="H4" s="54">
        <f t="shared" si="0"/>
        <v>337786</v>
      </c>
      <c r="I4" s="52">
        <f t="shared" si="0"/>
        <v>765719</v>
      </c>
      <c r="J4" s="52">
        <f t="shared" si="0"/>
        <v>790806.79499999993</v>
      </c>
      <c r="K4" s="52">
        <f t="shared" si="0"/>
        <v>830346.36935140984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'[1]4'!C$675</f>
        <v>0</v>
      </c>
      <c r="D5" s="34">
        <f>'[1]4'!D$675</f>
        <v>0</v>
      </c>
      <c r="E5" s="34">
        <f>'[1]4'!E$675</f>
        <v>0</v>
      </c>
      <c r="F5" s="35">
        <f>'[1]4'!F$675</f>
        <v>0</v>
      </c>
      <c r="G5" s="34">
        <f>'[1]4'!G$675</f>
        <v>335652</v>
      </c>
      <c r="H5" s="36">
        <f>'[1]4'!H$675</f>
        <v>94721</v>
      </c>
      <c r="I5" s="34">
        <f>'[1]4'!P$675</f>
        <v>331078</v>
      </c>
      <c r="J5" s="34">
        <f>'[1]4'!Y$675</f>
        <v>348477.79499999998</v>
      </c>
      <c r="K5" s="36">
        <f>'[1]4'!AA$675</f>
        <v>365901.68475000001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'[1]4'!C$678</f>
        <v>0</v>
      </c>
      <c r="D6" s="23">
        <f>'[1]4'!D$678</f>
        <v>0</v>
      </c>
      <c r="E6" s="23">
        <f>'[1]4'!E$678</f>
        <v>0</v>
      </c>
      <c r="F6" s="24">
        <f>'[1]4'!F$678</f>
        <v>0</v>
      </c>
      <c r="G6" s="23">
        <f>'[1]4'!G$678</f>
        <v>501554</v>
      </c>
      <c r="H6" s="25">
        <f>'[1]4'!H$678</f>
        <v>243065</v>
      </c>
      <c r="I6" s="23">
        <f>'[1]4'!P$678</f>
        <v>434641</v>
      </c>
      <c r="J6" s="23">
        <f>'[1]4'!Y$678</f>
        <v>442329</v>
      </c>
      <c r="K6" s="25">
        <f>'[1]4'!AA$678</f>
        <v>464444.68460140988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'[1]4'!C$717</f>
        <v>0</v>
      </c>
      <c r="D7" s="39">
        <f>'[1]4'!D$717</f>
        <v>0</v>
      </c>
      <c r="E7" s="39">
        <f>'[1]4'!E$717</f>
        <v>0</v>
      </c>
      <c r="F7" s="38">
        <f>'[1]4'!F$717</f>
        <v>0</v>
      </c>
      <c r="G7" s="39">
        <f>'[1]4'!G$717</f>
        <v>0</v>
      </c>
      <c r="H7" s="40">
        <f>'[1]4'!H$717</f>
        <v>0</v>
      </c>
      <c r="I7" s="39">
        <f>'[1]4'!P$717</f>
        <v>0</v>
      </c>
      <c r="J7" s="39">
        <f>'[1]4'!Y$717</f>
        <v>0</v>
      </c>
      <c r="K7" s="40">
        <f>'[1]4'!AA$717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952939</v>
      </c>
      <c r="H8" s="54">
        <f t="shared" si="1"/>
        <v>331249</v>
      </c>
      <c r="I8" s="52">
        <f t="shared" si="1"/>
        <v>700608</v>
      </c>
      <c r="J8" s="52">
        <f t="shared" si="1"/>
        <v>913311.32199999993</v>
      </c>
      <c r="K8" s="52">
        <f t="shared" si="1"/>
        <v>1010356.8881000001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'[1]4'!C$721</f>
        <v>0</v>
      </c>
      <c r="D9" s="34">
        <f>'[1]4'!D$721</f>
        <v>0</v>
      </c>
      <c r="E9" s="34">
        <f>'[1]4'!E$721</f>
        <v>0</v>
      </c>
      <c r="F9" s="35">
        <f>'[1]4'!F$721</f>
        <v>0</v>
      </c>
      <c r="G9" s="34">
        <f>'[1]4'!G$721</f>
        <v>2160</v>
      </c>
      <c r="H9" s="36">
        <f>'[1]4'!H$721</f>
        <v>0</v>
      </c>
      <c r="I9" s="34">
        <f>'[1]4'!P$721</f>
        <v>2259</v>
      </c>
      <c r="J9" s="34">
        <f>'[1]4'!Y$721</f>
        <v>2378.7269999999999</v>
      </c>
      <c r="K9" s="36">
        <f>'[1]4'!AA$721</f>
        <v>2497.6633499999998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'[1]4'!C$728</f>
        <v>0</v>
      </c>
      <c r="D10" s="23">
        <f>'[1]4'!D$728</f>
        <v>0</v>
      </c>
      <c r="E10" s="23">
        <f>'[1]4'!E$728</f>
        <v>0</v>
      </c>
      <c r="F10" s="24">
        <f>'[1]4'!F$728</f>
        <v>0</v>
      </c>
      <c r="G10" s="23">
        <f>'[1]4'!G$728</f>
        <v>945721</v>
      </c>
      <c r="H10" s="25">
        <f>'[1]4'!H$728</f>
        <v>331249</v>
      </c>
      <c r="I10" s="23">
        <f>'[1]4'!P$728</f>
        <v>695595</v>
      </c>
      <c r="J10" s="23">
        <f>'[1]4'!Y$728</f>
        <v>908033</v>
      </c>
      <c r="K10" s="25">
        <f>'[1]4'!AA$728</f>
        <v>1004814.65</v>
      </c>
    </row>
    <row r="11" spans="1:27" s="15" customFormat="1" ht="12.75" customHeight="1" x14ac:dyDescent="0.2">
      <c r="A11" s="21"/>
      <c r="B11" s="22" t="s">
        <v>30</v>
      </c>
      <c r="C11" s="24">
        <f>'[1]4'!C$731</f>
        <v>0</v>
      </c>
      <c r="D11" s="23">
        <f>'[1]4'!D$731</f>
        <v>0</v>
      </c>
      <c r="E11" s="23">
        <f>'[1]4'!E$731</f>
        <v>0</v>
      </c>
      <c r="F11" s="24">
        <f>'[1]4'!F$731</f>
        <v>0</v>
      </c>
      <c r="G11" s="23">
        <f>'[1]4'!G$731</f>
        <v>0</v>
      </c>
      <c r="H11" s="25">
        <f>'[1]4'!H$731</f>
        <v>0</v>
      </c>
      <c r="I11" s="23">
        <f>'[1]4'!P$731</f>
        <v>0</v>
      </c>
      <c r="J11" s="23">
        <f>'[1]4'!Y$731</f>
        <v>0</v>
      </c>
      <c r="K11" s="25">
        <f>'[1]4'!AA$731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'[1]4'!C$732</f>
        <v>0</v>
      </c>
      <c r="D12" s="23">
        <f>'[1]4'!D$732</f>
        <v>0</v>
      </c>
      <c r="E12" s="23">
        <f>'[1]4'!E$732</f>
        <v>0</v>
      </c>
      <c r="F12" s="24">
        <f>'[1]4'!F$732</f>
        <v>0</v>
      </c>
      <c r="G12" s="23">
        <f>'[1]4'!G$732</f>
        <v>0</v>
      </c>
      <c r="H12" s="25">
        <f>'[1]4'!H$732</f>
        <v>0</v>
      </c>
      <c r="I12" s="23">
        <f>'[1]4'!P$732</f>
        <v>0</v>
      </c>
      <c r="J12" s="23">
        <f>'[1]4'!Y$732</f>
        <v>0</v>
      </c>
      <c r="K12" s="25">
        <f>'[1]4'!AA$732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'[1]4'!C$733</f>
        <v>0</v>
      </c>
      <c r="D13" s="23">
        <f>'[1]4'!D$733</f>
        <v>0</v>
      </c>
      <c r="E13" s="23">
        <f>'[1]4'!E$733</f>
        <v>0</v>
      </c>
      <c r="F13" s="24">
        <f>'[1]4'!F$733</f>
        <v>0</v>
      </c>
      <c r="G13" s="23">
        <f>'[1]4'!G$733</f>
        <v>0</v>
      </c>
      <c r="H13" s="25">
        <f>'[1]4'!H$733</f>
        <v>0</v>
      </c>
      <c r="I13" s="23">
        <f>'[1]4'!P$733</f>
        <v>0</v>
      </c>
      <c r="J13" s="23">
        <f>'[1]4'!Y$733</f>
        <v>0</v>
      </c>
      <c r="K13" s="25">
        <f>'[1]4'!AA$733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'[1]4'!C$740</f>
        <v>0</v>
      </c>
      <c r="D14" s="23">
        <f>'[1]4'!D$740</f>
        <v>0</v>
      </c>
      <c r="E14" s="23">
        <f>'[1]4'!E$740</f>
        <v>0</v>
      </c>
      <c r="F14" s="24">
        <f>'[1]4'!F$740</f>
        <v>0</v>
      </c>
      <c r="G14" s="23">
        <f>'[1]4'!G$740</f>
        <v>0</v>
      </c>
      <c r="H14" s="25">
        <f>'[1]4'!H$740</f>
        <v>0</v>
      </c>
      <c r="I14" s="23">
        <f>'[1]4'!P$740</f>
        <v>0</v>
      </c>
      <c r="J14" s="23">
        <f>'[1]4'!Y$740</f>
        <v>0</v>
      </c>
      <c r="K14" s="25">
        <f>'[1]4'!AA$740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'[1]4'!C$741</f>
        <v>0</v>
      </c>
      <c r="D15" s="39">
        <f>'[1]4'!D$741</f>
        <v>0</v>
      </c>
      <c r="E15" s="39">
        <f>'[1]4'!E$741</f>
        <v>0</v>
      </c>
      <c r="F15" s="38">
        <f>'[1]4'!F$741</f>
        <v>0</v>
      </c>
      <c r="G15" s="39">
        <f>'[1]4'!G$741</f>
        <v>5058</v>
      </c>
      <c r="H15" s="40">
        <f>'[1]4'!H$741</f>
        <v>0</v>
      </c>
      <c r="I15" s="39">
        <f>'[1]4'!P$741</f>
        <v>2754</v>
      </c>
      <c r="J15" s="39">
        <f>'[1]4'!Y$741</f>
        <v>2899.5949999999998</v>
      </c>
      <c r="K15" s="40">
        <f>'[1]4'!AA$741</f>
        <v>3044.5747500000002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283167</v>
      </c>
      <c r="H16" s="54">
        <f t="shared" si="2"/>
        <v>225334</v>
      </c>
      <c r="I16" s="52">
        <f t="shared" si="2"/>
        <v>296000</v>
      </c>
      <c r="J16" s="52">
        <f t="shared" si="2"/>
        <v>281121.67800000013</v>
      </c>
      <c r="K16" s="52">
        <f t="shared" si="2"/>
        <v>297028.73790000012</v>
      </c>
    </row>
    <row r="17" spans="1:11" s="15" customFormat="1" ht="12.75" customHeight="1" x14ac:dyDescent="0.2">
      <c r="A17" s="21"/>
      <c r="B17" s="22" t="s">
        <v>36</v>
      </c>
      <c r="C17" s="35">
        <f>'[1]4'!C$745</f>
        <v>0</v>
      </c>
      <c r="D17" s="34">
        <f>'[1]4'!D$745</f>
        <v>0</v>
      </c>
      <c r="E17" s="34">
        <f>'[1]4'!E$745</f>
        <v>0</v>
      </c>
      <c r="F17" s="35">
        <f>'[1]4'!F$745</f>
        <v>0</v>
      </c>
      <c r="G17" s="34">
        <f>'[1]4'!G$745</f>
        <v>115000</v>
      </c>
      <c r="H17" s="36">
        <f>'[1]4'!H$745</f>
        <v>64655</v>
      </c>
      <c r="I17" s="34">
        <f>'[1]4'!P$745</f>
        <v>196000</v>
      </c>
      <c r="J17" s="34">
        <f>'[1]4'!Y$745</f>
        <v>215000</v>
      </c>
      <c r="K17" s="36">
        <f>'[1]4'!AA$745</f>
        <v>225750</v>
      </c>
    </row>
    <row r="18" spans="1:11" s="15" customFormat="1" ht="12.75" customHeight="1" x14ac:dyDescent="0.2">
      <c r="A18" s="21"/>
      <c r="B18" s="22" t="s">
        <v>37</v>
      </c>
      <c r="C18" s="24">
        <f>'[1]4'!C$748</f>
        <v>0</v>
      </c>
      <c r="D18" s="23">
        <f>'[1]4'!D$748</f>
        <v>0</v>
      </c>
      <c r="E18" s="23">
        <f>'[1]4'!E$748</f>
        <v>0</v>
      </c>
      <c r="F18" s="24">
        <f>'[1]4'!F$748</f>
        <v>0</v>
      </c>
      <c r="G18" s="23">
        <f>'[1]4'!G$748</f>
        <v>168167</v>
      </c>
      <c r="H18" s="25">
        <f>'[1]4'!H$748</f>
        <v>160679</v>
      </c>
      <c r="I18" s="23">
        <f>'[1]4'!P$748</f>
        <v>100000</v>
      </c>
      <c r="J18" s="23">
        <f>'[1]4'!Y$748</f>
        <v>66121.678000000116</v>
      </c>
      <c r="K18" s="25">
        <f>'[1]4'!AA$748</f>
        <v>71278.137900000133</v>
      </c>
    </row>
    <row r="19" spans="1:11" s="15" customFormat="1" ht="12.75" customHeight="1" x14ac:dyDescent="0.2">
      <c r="A19" s="21"/>
      <c r="B19" s="22" t="s">
        <v>38</v>
      </c>
      <c r="C19" s="24">
        <f>'[1]4'!C$751</f>
        <v>0</v>
      </c>
      <c r="D19" s="23">
        <f>'[1]4'!D$751</f>
        <v>0</v>
      </c>
      <c r="E19" s="23">
        <f>'[1]4'!E$751</f>
        <v>0</v>
      </c>
      <c r="F19" s="24">
        <f>'[1]4'!F$751</f>
        <v>0</v>
      </c>
      <c r="G19" s="23">
        <f>'[1]4'!G$751</f>
        <v>0</v>
      </c>
      <c r="H19" s="25">
        <f>'[1]4'!H$751</f>
        <v>0</v>
      </c>
      <c r="I19" s="23">
        <f>'[1]4'!P$751</f>
        <v>0</v>
      </c>
      <c r="J19" s="23">
        <f>'[1]4'!Y$751</f>
        <v>0</v>
      </c>
      <c r="K19" s="25">
        <f>'[1]4'!AA$751</f>
        <v>0.6</v>
      </c>
    </row>
    <row r="20" spans="1:11" s="15" customFormat="1" ht="12.75" customHeight="1" x14ac:dyDescent="0.2">
      <c r="A20" s="21"/>
      <c r="B20" s="22" t="s">
        <v>39</v>
      </c>
      <c r="C20" s="24">
        <f>'[1]4'!C$752</f>
        <v>0</v>
      </c>
      <c r="D20" s="23">
        <f>'[1]4'!D$752</f>
        <v>0</v>
      </c>
      <c r="E20" s="23">
        <f>'[1]4'!E$752</f>
        <v>0</v>
      </c>
      <c r="F20" s="24">
        <f>'[1]4'!F$752</f>
        <v>0</v>
      </c>
      <c r="G20" s="23">
        <f>'[1]4'!G$752</f>
        <v>0</v>
      </c>
      <c r="H20" s="25">
        <f>'[1]4'!H$752</f>
        <v>0</v>
      </c>
      <c r="I20" s="23">
        <f>'[1]4'!P$752</f>
        <v>0</v>
      </c>
      <c r="J20" s="23">
        <f>'[1]4'!Y$752</f>
        <v>0</v>
      </c>
      <c r="K20" s="25">
        <f>'[1]4'!AA$752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'[1]4'!C$753</f>
        <v>0</v>
      </c>
      <c r="D21" s="23">
        <f>'[1]4'!D$753</f>
        <v>0</v>
      </c>
      <c r="E21" s="23">
        <f>'[1]4'!E$753</f>
        <v>0</v>
      </c>
      <c r="F21" s="24">
        <f>'[1]4'!F$753</f>
        <v>0</v>
      </c>
      <c r="G21" s="23">
        <f>'[1]4'!G$753</f>
        <v>0</v>
      </c>
      <c r="H21" s="25">
        <f>'[1]4'!H$753</f>
        <v>0</v>
      </c>
      <c r="I21" s="23">
        <f>'[1]4'!P$753</f>
        <v>0</v>
      </c>
      <c r="J21" s="23">
        <f>'[1]4'!Y$753</f>
        <v>0</v>
      </c>
      <c r="K21" s="25">
        <f>'[1]4'!AA$753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'[1]4'!C$754</f>
        <v>0</v>
      </c>
      <c r="D22" s="23">
        <f>'[1]4'!D$754</f>
        <v>0</v>
      </c>
      <c r="E22" s="23">
        <f>'[1]4'!E$754</f>
        <v>0</v>
      </c>
      <c r="F22" s="24">
        <f>'[1]4'!F$754</f>
        <v>0</v>
      </c>
      <c r="G22" s="23">
        <f>'[1]4'!G$754</f>
        <v>0</v>
      </c>
      <c r="H22" s="25">
        <f>'[1]4'!H$754</f>
        <v>0</v>
      </c>
      <c r="I22" s="23">
        <f>'[1]4'!P$754</f>
        <v>0</v>
      </c>
      <c r="J22" s="23">
        <f>'[1]4'!Y$754</f>
        <v>0</v>
      </c>
      <c r="K22" s="25">
        <f>'[1]4'!AA$754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'[1]4'!C$755</f>
        <v>0</v>
      </c>
      <c r="D23" s="39">
        <f>'[1]4'!D$755</f>
        <v>0</v>
      </c>
      <c r="E23" s="39">
        <f>'[1]4'!E$755</f>
        <v>0</v>
      </c>
      <c r="F23" s="38">
        <f>'[1]4'!F$755</f>
        <v>0</v>
      </c>
      <c r="G23" s="39">
        <f>'[1]4'!G$755</f>
        <v>0</v>
      </c>
      <c r="H23" s="40">
        <f>'[1]4'!H$755</f>
        <v>0</v>
      </c>
      <c r="I23" s="39">
        <f>'[1]4'!P$755</f>
        <v>0</v>
      </c>
      <c r="J23" s="39">
        <f>'[1]4'!Y$755</f>
        <v>0</v>
      </c>
      <c r="K23" s="40">
        <f>'[1]4'!AA$755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'[1]4'!C$756</f>
        <v>0</v>
      </c>
      <c r="D24" s="52">
        <f>'[1]4'!D$756</f>
        <v>0</v>
      </c>
      <c r="E24" s="52">
        <f>'[1]4'!E$756</f>
        <v>0</v>
      </c>
      <c r="F24" s="53">
        <f>'[1]4'!F$756</f>
        <v>0</v>
      </c>
      <c r="G24" s="52">
        <f>'[1]4'!G$756</f>
        <v>0</v>
      </c>
      <c r="H24" s="54">
        <f>'[1]4'!H$756</f>
        <v>0</v>
      </c>
      <c r="I24" s="52">
        <f>'[1]4'!P$756</f>
        <v>0</v>
      </c>
      <c r="J24" s="52">
        <f>'[1]4'!Y$756</f>
        <v>0</v>
      </c>
      <c r="K24" s="52">
        <f>'[1]4'!AA$756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2073312</v>
      </c>
      <c r="H26" s="30">
        <f t="shared" si="3"/>
        <v>894369</v>
      </c>
      <c r="I26" s="28">
        <f t="shared" si="3"/>
        <v>1762327</v>
      </c>
      <c r="J26" s="28">
        <f t="shared" si="3"/>
        <v>1985239.7949999999</v>
      </c>
      <c r="K26" s="28">
        <f t="shared" si="3"/>
        <v>2137731.99535141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PROPER('[1]4'!$B$13)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'[1]4'!$B803</f>
        <v>1. 0</v>
      </c>
      <c r="C4" s="23">
        <f>'[1]4'!$C803</f>
        <v>0</v>
      </c>
      <c r="D4" s="23">
        <f>'[1]4'!$D803</f>
        <v>0</v>
      </c>
      <c r="E4" s="23">
        <f>'[1]4'!$E803</f>
        <v>0</v>
      </c>
      <c r="F4" s="35">
        <f>'[1]4'!$F803</f>
        <v>0</v>
      </c>
      <c r="G4" s="34">
        <f>'[1]4'!$G803</f>
        <v>0</v>
      </c>
      <c r="H4" s="36">
        <f>'[1]4'!$H803</f>
        <v>0</v>
      </c>
      <c r="I4" s="23">
        <f>'[1]4'!$P803</f>
        <v>0</v>
      </c>
      <c r="J4" s="23">
        <f>'[1]4'!$Y803</f>
        <v>0</v>
      </c>
      <c r="K4" s="23">
        <f>'[1]4'!$AA803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'[1]4'!$B804</f>
        <v>2. 0</v>
      </c>
      <c r="C5" s="23">
        <f>'[1]4'!$C804</f>
        <v>0</v>
      </c>
      <c r="D5" s="23">
        <f>'[1]4'!$D804</f>
        <v>0</v>
      </c>
      <c r="E5" s="23">
        <f>'[1]4'!$E804</f>
        <v>0</v>
      </c>
      <c r="F5" s="24">
        <f>'[1]4'!$F804</f>
        <v>0</v>
      </c>
      <c r="G5" s="23">
        <f>'[1]4'!$G804</f>
        <v>0</v>
      </c>
      <c r="H5" s="25">
        <f>'[1]4'!$H804</f>
        <v>0</v>
      </c>
      <c r="I5" s="23">
        <f>'[1]4'!$P804</f>
        <v>0</v>
      </c>
      <c r="J5" s="23">
        <f>'[1]4'!$Y804</f>
        <v>0</v>
      </c>
      <c r="K5" s="23">
        <f>'[1]4'!$AA804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'[1]4'!$B805</f>
        <v>3. 0</v>
      </c>
      <c r="C6" s="23">
        <f>'[1]4'!$C805</f>
        <v>0</v>
      </c>
      <c r="D6" s="23">
        <f>'[1]4'!$D805</f>
        <v>0</v>
      </c>
      <c r="E6" s="23">
        <f>'[1]4'!$E805</f>
        <v>0</v>
      </c>
      <c r="F6" s="24">
        <f>'[1]4'!$F805</f>
        <v>0</v>
      </c>
      <c r="G6" s="23">
        <f>'[1]4'!$G805</f>
        <v>0</v>
      </c>
      <c r="H6" s="25">
        <f>'[1]4'!$H805</f>
        <v>0</v>
      </c>
      <c r="I6" s="23">
        <f>'[1]4'!$P805</f>
        <v>0</v>
      </c>
      <c r="J6" s="23">
        <f>'[1]4'!$Y805</f>
        <v>0</v>
      </c>
      <c r="K6" s="23">
        <f>'[1]4'!$AA805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'[1]4'!$B806</f>
        <v>4. 0</v>
      </c>
      <c r="C7" s="23">
        <f>'[1]4'!$C806</f>
        <v>0</v>
      </c>
      <c r="D7" s="23">
        <f>'[1]4'!$D806</f>
        <v>0</v>
      </c>
      <c r="E7" s="23">
        <f>'[1]4'!$E806</f>
        <v>0</v>
      </c>
      <c r="F7" s="24">
        <f>'[1]4'!$F806</f>
        <v>0</v>
      </c>
      <c r="G7" s="23">
        <f>'[1]4'!$G806</f>
        <v>0</v>
      </c>
      <c r="H7" s="25">
        <f>'[1]4'!$H806</f>
        <v>0</v>
      </c>
      <c r="I7" s="23">
        <f>'[1]4'!$P806</f>
        <v>0</v>
      </c>
      <c r="J7" s="23">
        <f>'[1]4'!$Y806</f>
        <v>0</v>
      </c>
      <c r="K7" s="23">
        <f>'[1]4'!$AA806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'[1]4'!$B807</f>
        <v>5. 0</v>
      </c>
      <c r="C8" s="23">
        <f>'[1]4'!$C807</f>
        <v>0</v>
      </c>
      <c r="D8" s="23">
        <f>'[1]4'!$D807</f>
        <v>0</v>
      </c>
      <c r="E8" s="23">
        <f>'[1]4'!$E807</f>
        <v>0</v>
      </c>
      <c r="F8" s="24">
        <f>'[1]4'!$F807</f>
        <v>0</v>
      </c>
      <c r="G8" s="23">
        <f>'[1]4'!$G807</f>
        <v>0</v>
      </c>
      <c r="H8" s="25">
        <f>'[1]4'!$H807</f>
        <v>0</v>
      </c>
      <c r="I8" s="23">
        <f>'[1]4'!$P807</f>
        <v>0</v>
      </c>
      <c r="J8" s="23">
        <f>'[1]4'!$Y807</f>
        <v>0</v>
      </c>
      <c r="K8" s="23">
        <f>'[1]4'!$AA807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'[1]4'!$B808</f>
        <v>6. 0</v>
      </c>
      <c r="C9" s="23">
        <f>'[1]4'!$C808</f>
        <v>0</v>
      </c>
      <c r="D9" s="23">
        <f>'[1]4'!$D808</f>
        <v>0</v>
      </c>
      <c r="E9" s="23">
        <f>'[1]4'!$E808</f>
        <v>0</v>
      </c>
      <c r="F9" s="24">
        <f>'[1]4'!$F808</f>
        <v>0</v>
      </c>
      <c r="G9" s="23">
        <f>'[1]4'!$G808</f>
        <v>0</v>
      </c>
      <c r="H9" s="25">
        <f>'[1]4'!$H808</f>
        <v>0</v>
      </c>
      <c r="I9" s="23">
        <f>'[1]4'!$P808</f>
        <v>0</v>
      </c>
      <c r="J9" s="23">
        <f>'[1]4'!$Y808</f>
        <v>0</v>
      </c>
      <c r="K9" s="23">
        <f>'[1]4'!$AA808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'[1]4'!$B809</f>
        <v>7. 0</v>
      </c>
      <c r="C10" s="23">
        <f>'[1]4'!$C809</f>
        <v>0</v>
      </c>
      <c r="D10" s="23">
        <f>'[1]4'!$D809</f>
        <v>0</v>
      </c>
      <c r="E10" s="23">
        <f>'[1]4'!$E809</f>
        <v>0</v>
      </c>
      <c r="F10" s="24">
        <f>'[1]4'!$F809</f>
        <v>0</v>
      </c>
      <c r="G10" s="23">
        <f>'[1]4'!$G809</f>
        <v>0</v>
      </c>
      <c r="H10" s="25">
        <f>'[1]4'!$H809</f>
        <v>0</v>
      </c>
      <c r="I10" s="23">
        <f>'[1]4'!$P809</f>
        <v>0</v>
      </c>
      <c r="J10" s="23">
        <f>'[1]4'!$Y809</f>
        <v>0</v>
      </c>
      <c r="K10" s="23">
        <f>'[1]4'!$AA809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'[1]4'!$B810</f>
        <v>8. 0</v>
      </c>
      <c r="C11" s="23">
        <f>'[1]4'!$C810</f>
        <v>0</v>
      </c>
      <c r="D11" s="23">
        <f>'[1]4'!$D810</f>
        <v>0</v>
      </c>
      <c r="E11" s="23">
        <f>'[1]4'!$E810</f>
        <v>0</v>
      </c>
      <c r="F11" s="24">
        <f>'[1]4'!$F810</f>
        <v>0</v>
      </c>
      <c r="G11" s="23">
        <f>'[1]4'!$G810</f>
        <v>0</v>
      </c>
      <c r="H11" s="25">
        <f>'[1]4'!$H810</f>
        <v>0</v>
      </c>
      <c r="I11" s="23">
        <f>'[1]4'!$P810</f>
        <v>0</v>
      </c>
      <c r="J11" s="23">
        <f>'[1]4'!$Y810</f>
        <v>0</v>
      </c>
      <c r="K11" s="23">
        <f>'[1]4'!$AA810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'[1]4'!$B811</f>
        <v>9. 0</v>
      </c>
      <c r="C12" s="23">
        <f>'[1]4'!$C811</f>
        <v>0</v>
      </c>
      <c r="D12" s="23">
        <f>'[1]4'!$D811</f>
        <v>0</v>
      </c>
      <c r="E12" s="23">
        <f>'[1]4'!$E811</f>
        <v>0</v>
      </c>
      <c r="F12" s="24">
        <f>'[1]4'!$F811</f>
        <v>0</v>
      </c>
      <c r="G12" s="23">
        <f>'[1]4'!$G811</f>
        <v>0</v>
      </c>
      <c r="H12" s="25">
        <f>'[1]4'!$H811</f>
        <v>0</v>
      </c>
      <c r="I12" s="23">
        <f>'[1]4'!$P811</f>
        <v>0</v>
      </c>
      <c r="J12" s="23">
        <f>'[1]4'!$Y811</f>
        <v>0</v>
      </c>
      <c r="K12" s="23">
        <f>'[1]4'!$AA811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'[1]4'!$B812</f>
        <v>10. 0</v>
      </c>
      <c r="C13" s="23">
        <f>'[1]4'!$C812</f>
        <v>0</v>
      </c>
      <c r="D13" s="23">
        <f>'[1]4'!$D812</f>
        <v>0</v>
      </c>
      <c r="E13" s="23">
        <f>'[1]4'!$E812</f>
        <v>0</v>
      </c>
      <c r="F13" s="24">
        <f>'[1]4'!$F812</f>
        <v>0</v>
      </c>
      <c r="G13" s="23">
        <f>'[1]4'!$G812</f>
        <v>0</v>
      </c>
      <c r="H13" s="25">
        <f>'[1]4'!$H812</f>
        <v>0</v>
      </c>
      <c r="I13" s="23">
        <f>'[1]4'!$P812</f>
        <v>0</v>
      </c>
      <c r="J13" s="23">
        <f>'[1]4'!$Y812</f>
        <v>0</v>
      </c>
      <c r="K13" s="23">
        <f>'[1]4'!$AA812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'[1]4'!$B813</f>
        <v>11. 0</v>
      </c>
      <c r="C14" s="23">
        <f>'[1]4'!$C813</f>
        <v>0</v>
      </c>
      <c r="D14" s="23">
        <f>'[1]4'!$D813</f>
        <v>0</v>
      </c>
      <c r="E14" s="23">
        <f>'[1]4'!$E813</f>
        <v>0</v>
      </c>
      <c r="F14" s="24">
        <f>'[1]4'!$F813</f>
        <v>0</v>
      </c>
      <c r="G14" s="23">
        <f>'[1]4'!$G813</f>
        <v>0</v>
      </c>
      <c r="H14" s="25">
        <f>'[1]4'!$H813</f>
        <v>0</v>
      </c>
      <c r="I14" s="23">
        <f>'[1]4'!$P813</f>
        <v>0</v>
      </c>
      <c r="J14" s="23">
        <f>'[1]4'!$Y813</f>
        <v>0</v>
      </c>
      <c r="K14" s="23">
        <f>'[1]4'!$AA813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'[1]4'!$B814</f>
        <v>12. 0</v>
      </c>
      <c r="C15" s="23">
        <f>'[1]4'!$C814</f>
        <v>0</v>
      </c>
      <c r="D15" s="23">
        <f>'[1]4'!$D814</f>
        <v>0</v>
      </c>
      <c r="E15" s="23">
        <f>'[1]4'!$E814</f>
        <v>0</v>
      </c>
      <c r="F15" s="24">
        <f>'[1]4'!$F814</f>
        <v>0</v>
      </c>
      <c r="G15" s="23">
        <f>'[1]4'!$G814</f>
        <v>0</v>
      </c>
      <c r="H15" s="25">
        <f>'[1]4'!$H814</f>
        <v>0</v>
      </c>
      <c r="I15" s="23">
        <f>'[1]4'!$P814</f>
        <v>0</v>
      </c>
      <c r="J15" s="23">
        <f>'[1]4'!$Y814</f>
        <v>0</v>
      </c>
      <c r="K15" s="23">
        <f>'[1]4'!$AA814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'[1]4'!$B815</f>
        <v>13. 0</v>
      </c>
      <c r="C16" s="23">
        <f>'[1]4'!$C815</f>
        <v>0</v>
      </c>
      <c r="D16" s="23">
        <f>'[1]4'!$D815</f>
        <v>0</v>
      </c>
      <c r="E16" s="23">
        <f>'[1]4'!$E815</f>
        <v>0</v>
      </c>
      <c r="F16" s="24">
        <f>'[1]4'!$F815</f>
        <v>0</v>
      </c>
      <c r="G16" s="23">
        <f>'[1]4'!$G815</f>
        <v>0</v>
      </c>
      <c r="H16" s="25">
        <f>'[1]4'!$H815</f>
        <v>0</v>
      </c>
      <c r="I16" s="23">
        <f>'[1]4'!$P815</f>
        <v>0</v>
      </c>
      <c r="J16" s="23">
        <f>'[1]4'!$Y815</f>
        <v>0</v>
      </c>
      <c r="K16" s="23">
        <f>'[1]4'!$AA815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'[1]4'!$B816</f>
        <v>14. 0</v>
      </c>
      <c r="C17" s="23">
        <f>'[1]4'!$C816</f>
        <v>0</v>
      </c>
      <c r="D17" s="23">
        <f>'[1]4'!$D816</f>
        <v>0</v>
      </c>
      <c r="E17" s="23">
        <f>'[1]4'!$E816</f>
        <v>0</v>
      </c>
      <c r="F17" s="24">
        <f>'[1]4'!$F816</f>
        <v>0</v>
      </c>
      <c r="G17" s="23">
        <f>'[1]4'!$G816</f>
        <v>0</v>
      </c>
      <c r="H17" s="25">
        <f>'[1]4'!$H816</f>
        <v>0</v>
      </c>
      <c r="I17" s="23">
        <f>'[1]4'!$P816</f>
        <v>0</v>
      </c>
      <c r="J17" s="23">
        <f>'[1]4'!$Y816</f>
        <v>0</v>
      </c>
      <c r="K17" s="23">
        <f>'[1]4'!$AA816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'[1]4'!$B817</f>
        <v>15. 0</v>
      </c>
      <c r="C18" s="23">
        <f>'[1]4'!$C817</f>
        <v>0</v>
      </c>
      <c r="D18" s="23">
        <f>'[1]4'!$D817</f>
        <v>0</v>
      </c>
      <c r="E18" s="23">
        <f>'[1]4'!$E817</f>
        <v>0</v>
      </c>
      <c r="F18" s="24">
        <f>'[1]4'!$F817</f>
        <v>0</v>
      </c>
      <c r="G18" s="23">
        <f>'[1]4'!$G817</f>
        <v>0</v>
      </c>
      <c r="H18" s="25">
        <f>'[1]4'!$H817</f>
        <v>0</v>
      </c>
      <c r="I18" s="23">
        <f>'[1]4'!$P817</f>
        <v>0</v>
      </c>
      <c r="J18" s="23">
        <f>'[1]4'!$Y817</f>
        <v>0</v>
      </c>
      <c r="K18" s="23">
        <f>'[1]4'!$AA817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'[1]4'!$B$13)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'[1]4'!C$825</f>
        <v>0</v>
      </c>
      <c r="D5" s="34">
        <f>'[1]4'!D$825</f>
        <v>0</v>
      </c>
      <c r="E5" s="34">
        <f>'[1]4'!E$825</f>
        <v>0</v>
      </c>
      <c r="F5" s="35">
        <f>'[1]4'!F$825</f>
        <v>0</v>
      </c>
      <c r="G5" s="34">
        <f>'[1]4'!G$825</f>
        <v>0</v>
      </c>
      <c r="H5" s="36">
        <f>'[1]4'!H$825</f>
        <v>0</v>
      </c>
      <c r="I5" s="34">
        <f>'[1]4'!P$825</f>
        <v>0</v>
      </c>
      <c r="J5" s="34">
        <f>'[1]4'!Y$825</f>
        <v>0</v>
      </c>
      <c r="K5" s="36">
        <f>'[1]4'!AA$825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'[1]4'!C$828</f>
        <v>0</v>
      </c>
      <c r="D6" s="23">
        <f>'[1]4'!D$828</f>
        <v>0</v>
      </c>
      <c r="E6" s="23">
        <f>'[1]4'!E$828</f>
        <v>0</v>
      </c>
      <c r="F6" s="24">
        <f>'[1]4'!F$828</f>
        <v>0</v>
      </c>
      <c r="G6" s="23">
        <f>'[1]4'!G$828</f>
        <v>0</v>
      </c>
      <c r="H6" s="25">
        <f>'[1]4'!H$828</f>
        <v>0</v>
      </c>
      <c r="I6" s="23">
        <f>'[1]4'!P$828</f>
        <v>0</v>
      </c>
      <c r="J6" s="23">
        <f>'[1]4'!Y$828</f>
        <v>0</v>
      </c>
      <c r="K6" s="25">
        <f>'[1]4'!AA$828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'[1]4'!C$867</f>
        <v>0</v>
      </c>
      <c r="D7" s="39">
        <f>'[1]4'!D$867</f>
        <v>0</v>
      </c>
      <c r="E7" s="39">
        <f>'[1]4'!E$867</f>
        <v>0</v>
      </c>
      <c r="F7" s="38">
        <f>'[1]4'!F$867</f>
        <v>0</v>
      </c>
      <c r="G7" s="39">
        <f>'[1]4'!G$867</f>
        <v>0</v>
      </c>
      <c r="H7" s="40">
        <f>'[1]4'!H$867</f>
        <v>0</v>
      </c>
      <c r="I7" s="39">
        <f>'[1]4'!P$867</f>
        <v>0</v>
      </c>
      <c r="J7" s="39">
        <f>'[1]4'!Y$867</f>
        <v>0</v>
      </c>
      <c r="K7" s="40">
        <f>'[1]4'!AA$867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'[1]4'!C$871</f>
        <v>0</v>
      </c>
      <c r="D9" s="34">
        <f>'[1]4'!D$871</f>
        <v>0</v>
      </c>
      <c r="E9" s="34">
        <f>'[1]4'!E$871</f>
        <v>0</v>
      </c>
      <c r="F9" s="35">
        <f>'[1]4'!F$871</f>
        <v>0</v>
      </c>
      <c r="G9" s="34">
        <f>'[1]4'!G$871</f>
        <v>0</v>
      </c>
      <c r="H9" s="36">
        <f>'[1]4'!H$871</f>
        <v>0</v>
      </c>
      <c r="I9" s="34">
        <f>'[1]4'!P$871</f>
        <v>0</v>
      </c>
      <c r="J9" s="34">
        <f>'[1]4'!Y$871</f>
        <v>0</v>
      </c>
      <c r="K9" s="36">
        <f>'[1]4'!AA$871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'[1]4'!C$878</f>
        <v>0</v>
      </c>
      <c r="D10" s="23">
        <f>'[1]4'!D$878</f>
        <v>0</v>
      </c>
      <c r="E10" s="23">
        <f>'[1]4'!E$878</f>
        <v>0</v>
      </c>
      <c r="F10" s="24">
        <f>'[1]4'!F$878</f>
        <v>0</v>
      </c>
      <c r="G10" s="23">
        <f>'[1]4'!G$878</f>
        <v>0</v>
      </c>
      <c r="H10" s="25">
        <f>'[1]4'!H$878</f>
        <v>0</v>
      </c>
      <c r="I10" s="23">
        <f>'[1]4'!P$878</f>
        <v>0</v>
      </c>
      <c r="J10" s="23">
        <f>'[1]4'!Y$878</f>
        <v>0</v>
      </c>
      <c r="K10" s="25">
        <f>'[1]4'!AA$878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'[1]4'!C$881</f>
        <v>0</v>
      </c>
      <c r="D11" s="23">
        <f>'[1]4'!D$881</f>
        <v>0</v>
      </c>
      <c r="E11" s="23">
        <f>'[1]4'!E$881</f>
        <v>0</v>
      </c>
      <c r="F11" s="24">
        <f>'[1]4'!F$881</f>
        <v>0</v>
      </c>
      <c r="G11" s="23">
        <f>'[1]4'!G$881</f>
        <v>0</v>
      </c>
      <c r="H11" s="25">
        <f>'[1]4'!H$881</f>
        <v>0</v>
      </c>
      <c r="I11" s="23">
        <f>'[1]4'!P$881</f>
        <v>0</v>
      </c>
      <c r="J11" s="23">
        <f>'[1]4'!Y$881</f>
        <v>0</v>
      </c>
      <c r="K11" s="25">
        <f>'[1]4'!AA$881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'[1]4'!C$882</f>
        <v>0</v>
      </c>
      <c r="D12" s="23">
        <f>'[1]4'!D$882</f>
        <v>0</v>
      </c>
      <c r="E12" s="23">
        <f>'[1]4'!E$882</f>
        <v>0</v>
      </c>
      <c r="F12" s="24">
        <f>'[1]4'!F$882</f>
        <v>0</v>
      </c>
      <c r="G12" s="23">
        <f>'[1]4'!G$882</f>
        <v>0</v>
      </c>
      <c r="H12" s="25">
        <f>'[1]4'!H$882</f>
        <v>0</v>
      </c>
      <c r="I12" s="23">
        <f>'[1]4'!P$882</f>
        <v>0</v>
      </c>
      <c r="J12" s="23">
        <f>'[1]4'!Y$882</f>
        <v>0</v>
      </c>
      <c r="K12" s="25">
        <f>'[1]4'!AA$882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'[1]4'!C$883</f>
        <v>0</v>
      </c>
      <c r="D13" s="23">
        <f>'[1]4'!D$883</f>
        <v>0</v>
      </c>
      <c r="E13" s="23">
        <f>'[1]4'!E$883</f>
        <v>0</v>
      </c>
      <c r="F13" s="24">
        <f>'[1]4'!F$883</f>
        <v>0</v>
      </c>
      <c r="G13" s="23">
        <f>'[1]4'!G$883</f>
        <v>0</v>
      </c>
      <c r="H13" s="25">
        <f>'[1]4'!H$883</f>
        <v>0</v>
      </c>
      <c r="I13" s="23">
        <f>'[1]4'!P$883</f>
        <v>0</v>
      </c>
      <c r="J13" s="23">
        <f>'[1]4'!Y$883</f>
        <v>0</v>
      </c>
      <c r="K13" s="25">
        <f>'[1]4'!AA$883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'[1]4'!C$890</f>
        <v>0</v>
      </c>
      <c r="D14" s="23">
        <f>'[1]4'!D$890</f>
        <v>0</v>
      </c>
      <c r="E14" s="23">
        <f>'[1]4'!E$890</f>
        <v>0</v>
      </c>
      <c r="F14" s="24">
        <f>'[1]4'!F$890</f>
        <v>0</v>
      </c>
      <c r="G14" s="23">
        <f>'[1]4'!G$890</f>
        <v>0</v>
      </c>
      <c r="H14" s="25">
        <f>'[1]4'!H$890</f>
        <v>0</v>
      </c>
      <c r="I14" s="23">
        <f>'[1]4'!P$890</f>
        <v>0</v>
      </c>
      <c r="J14" s="23">
        <f>'[1]4'!Y$890</f>
        <v>0</v>
      </c>
      <c r="K14" s="25">
        <f>'[1]4'!AA$890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'[1]4'!C$891</f>
        <v>0</v>
      </c>
      <c r="D15" s="39">
        <f>'[1]4'!D$891</f>
        <v>0</v>
      </c>
      <c r="E15" s="39">
        <f>'[1]4'!E$891</f>
        <v>0</v>
      </c>
      <c r="F15" s="38">
        <f>'[1]4'!F$891</f>
        <v>0</v>
      </c>
      <c r="G15" s="39">
        <f>'[1]4'!G$891</f>
        <v>0</v>
      </c>
      <c r="H15" s="40">
        <f>'[1]4'!H$891</f>
        <v>0</v>
      </c>
      <c r="I15" s="39">
        <f>'[1]4'!P$891</f>
        <v>0</v>
      </c>
      <c r="J15" s="39">
        <f>'[1]4'!Y$891</f>
        <v>0</v>
      </c>
      <c r="K15" s="40">
        <f>'[1]4'!AA$891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'[1]4'!C$895</f>
        <v>0</v>
      </c>
      <c r="D17" s="34">
        <f>'[1]4'!D$895</f>
        <v>0</v>
      </c>
      <c r="E17" s="34">
        <f>'[1]4'!E$895</f>
        <v>0</v>
      </c>
      <c r="F17" s="35">
        <f>'[1]4'!F$895</f>
        <v>0</v>
      </c>
      <c r="G17" s="34">
        <f>'[1]4'!G$895</f>
        <v>0</v>
      </c>
      <c r="H17" s="36">
        <f>'[1]4'!H$895</f>
        <v>0</v>
      </c>
      <c r="I17" s="34">
        <f>'[1]4'!P$895</f>
        <v>0</v>
      </c>
      <c r="J17" s="34">
        <f>'[1]4'!Y$895</f>
        <v>0</v>
      </c>
      <c r="K17" s="36">
        <f>'[1]4'!AA$895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'[1]4'!C$898</f>
        <v>0</v>
      </c>
      <c r="D18" s="23">
        <f>'[1]4'!D$898</f>
        <v>0</v>
      </c>
      <c r="E18" s="23">
        <f>'[1]4'!E$898</f>
        <v>0</v>
      </c>
      <c r="F18" s="24">
        <f>'[1]4'!F$898</f>
        <v>0</v>
      </c>
      <c r="G18" s="23">
        <f>'[1]4'!G$898</f>
        <v>0</v>
      </c>
      <c r="H18" s="25">
        <f>'[1]4'!H$898</f>
        <v>0</v>
      </c>
      <c r="I18" s="23">
        <f>'[1]4'!P$898</f>
        <v>0</v>
      </c>
      <c r="J18" s="23">
        <f>'[1]4'!Y$898</f>
        <v>0</v>
      </c>
      <c r="K18" s="25">
        <f>'[1]4'!AA$898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'[1]4'!C$901</f>
        <v>0</v>
      </c>
      <c r="D19" s="23">
        <f>'[1]4'!D$901</f>
        <v>0</v>
      </c>
      <c r="E19" s="23">
        <f>'[1]4'!E$901</f>
        <v>0</v>
      </c>
      <c r="F19" s="24">
        <f>'[1]4'!F$901</f>
        <v>0</v>
      </c>
      <c r="G19" s="23">
        <f>'[1]4'!G$901</f>
        <v>0</v>
      </c>
      <c r="H19" s="25">
        <f>'[1]4'!H$901</f>
        <v>0</v>
      </c>
      <c r="I19" s="23">
        <f>'[1]4'!P$901</f>
        <v>0</v>
      </c>
      <c r="J19" s="23">
        <f>'[1]4'!Y$901</f>
        <v>0</v>
      </c>
      <c r="K19" s="25">
        <f>'[1]4'!AA$901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'[1]4'!C$902</f>
        <v>0</v>
      </c>
      <c r="D20" s="23">
        <f>'[1]4'!D$902</f>
        <v>0</v>
      </c>
      <c r="E20" s="23">
        <f>'[1]4'!E$902</f>
        <v>0</v>
      </c>
      <c r="F20" s="24">
        <f>'[1]4'!F$902</f>
        <v>0</v>
      </c>
      <c r="G20" s="23">
        <f>'[1]4'!G$902</f>
        <v>0</v>
      </c>
      <c r="H20" s="25">
        <f>'[1]4'!H$902</f>
        <v>0</v>
      </c>
      <c r="I20" s="23">
        <f>'[1]4'!P$902</f>
        <v>0</v>
      </c>
      <c r="J20" s="23">
        <f>'[1]4'!Y$902</f>
        <v>0</v>
      </c>
      <c r="K20" s="25">
        <f>'[1]4'!AA$902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'[1]4'!C$903</f>
        <v>0</v>
      </c>
      <c r="D21" s="23">
        <f>'[1]4'!D$903</f>
        <v>0</v>
      </c>
      <c r="E21" s="23">
        <f>'[1]4'!E$903</f>
        <v>0</v>
      </c>
      <c r="F21" s="24">
        <f>'[1]4'!F$903</f>
        <v>0</v>
      </c>
      <c r="G21" s="23">
        <f>'[1]4'!G$903</f>
        <v>0</v>
      </c>
      <c r="H21" s="25">
        <f>'[1]4'!H$903</f>
        <v>0</v>
      </c>
      <c r="I21" s="23">
        <f>'[1]4'!P$903</f>
        <v>0</v>
      </c>
      <c r="J21" s="23">
        <f>'[1]4'!Y$903</f>
        <v>0</v>
      </c>
      <c r="K21" s="25">
        <f>'[1]4'!AA$903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'[1]4'!C$904</f>
        <v>0</v>
      </c>
      <c r="D22" s="23">
        <f>'[1]4'!D$904</f>
        <v>0</v>
      </c>
      <c r="E22" s="23">
        <f>'[1]4'!E$904</f>
        <v>0</v>
      </c>
      <c r="F22" s="24">
        <f>'[1]4'!F$904</f>
        <v>0</v>
      </c>
      <c r="G22" s="23">
        <f>'[1]4'!G$904</f>
        <v>0</v>
      </c>
      <c r="H22" s="25">
        <f>'[1]4'!H$904</f>
        <v>0</v>
      </c>
      <c r="I22" s="23">
        <f>'[1]4'!P$904</f>
        <v>0</v>
      </c>
      <c r="J22" s="23">
        <f>'[1]4'!Y$904</f>
        <v>0</v>
      </c>
      <c r="K22" s="25">
        <f>'[1]4'!AA$904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'[1]4'!C$905</f>
        <v>0</v>
      </c>
      <c r="D23" s="39">
        <f>'[1]4'!D$905</f>
        <v>0</v>
      </c>
      <c r="E23" s="39">
        <f>'[1]4'!E$905</f>
        <v>0</v>
      </c>
      <c r="F23" s="38">
        <f>'[1]4'!F$905</f>
        <v>0</v>
      </c>
      <c r="G23" s="39">
        <f>'[1]4'!G$905</f>
        <v>0</v>
      </c>
      <c r="H23" s="40">
        <f>'[1]4'!H$905</f>
        <v>0</v>
      </c>
      <c r="I23" s="39">
        <f>'[1]4'!P$905</f>
        <v>0</v>
      </c>
      <c r="J23" s="39">
        <f>'[1]4'!Y$905</f>
        <v>0</v>
      </c>
      <c r="K23" s="40">
        <f>'[1]4'!AA$905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'[1]4'!C$906</f>
        <v>0</v>
      </c>
      <c r="D24" s="52">
        <f>'[1]4'!D$906</f>
        <v>0</v>
      </c>
      <c r="E24" s="52">
        <f>'[1]4'!E$906</f>
        <v>0</v>
      </c>
      <c r="F24" s="53">
        <f>'[1]4'!F$906</f>
        <v>0</v>
      </c>
      <c r="G24" s="52">
        <f>'[1]4'!G$906</f>
        <v>0</v>
      </c>
      <c r="H24" s="54">
        <f>'[1]4'!H$906</f>
        <v>0</v>
      </c>
      <c r="I24" s="52">
        <f>'[1]4'!P$906</f>
        <v>0</v>
      </c>
      <c r="J24" s="52">
        <f>'[1]4'!Y$906</f>
        <v>0</v>
      </c>
      <c r="K24" s="52">
        <f>'[1]4'!AA$906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'[1]4'!$B953</f>
        <v>1. 0</v>
      </c>
      <c r="C4" s="23">
        <f>'[1]4'!$C953</f>
        <v>0</v>
      </c>
      <c r="D4" s="23">
        <f>'[1]4'!$D953</f>
        <v>0</v>
      </c>
      <c r="E4" s="23">
        <f>'[1]4'!$E953</f>
        <v>0</v>
      </c>
      <c r="F4" s="35">
        <f>'[1]4'!$F953</f>
        <v>0</v>
      </c>
      <c r="G4" s="34">
        <f>'[1]4'!$G953</f>
        <v>0</v>
      </c>
      <c r="H4" s="36">
        <f>'[1]4'!$H953</f>
        <v>0</v>
      </c>
      <c r="I4" s="23">
        <f>'[1]4'!$P953</f>
        <v>0</v>
      </c>
      <c r="J4" s="23">
        <f>'[1]4'!$Y953</f>
        <v>0</v>
      </c>
      <c r="K4" s="23">
        <f>'[1]4'!$AA953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'[1]4'!$B954</f>
        <v>2. 0</v>
      </c>
      <c r="C5" s="23">
        <f>'[1]4'!$C954</f>
        <v>0</v>
      </c>
      <c r="D5" s="23">
        <f>'[1]4'!$D954</f>
        <v>0</v>
      </c>
      <c r="E5" s="23">
        <f>'[1]4'!$E954</f>
        <v>0</v>
      </c>
      <c r="F5" s="24">
        <f>'[1]4'!$F954</f>
        <v>0</v>
      </c>
      <c r="G5" s="23">
        <f>'[1]4'!$G954</f>
        <v>0</v>
      </c>
      <c r="H5" s="25">
        <f>'[1]4'!$H954</f>
        <v>0</v>
      </c>
      <c r="I5" s="23">
        <f>'[1]4'!$P954</f>
        <v>0</v>
      </c>
      <c r="J5" s="23">
        <f>'[1]4'!$Y954</f>
        <v>0</v>
      </c>
      <c r="K5" s="23">
        <f>'[1]4'!$AA954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'[1]4'!$B955</f>
        <v>3. 0</v>
      </c>
      <c r="C6" s="23">
        <f>'[1]4'!$C955</f>
        <v>0</v>
      </c>
      <c r="D6" s="23">
        <f>'[1]4'!$D955</f>
        <v>0</v>
      </c>
      <c r="E6" s="23">
        <f>'[1]4'!$E955</f>
        <v>0</v>
      </c>
      <c r="F6" s="24">
        <f>'[1]4'!$F955</f>
        <v>0</v>
      </c>
      <c r="G6" s="23">
        <f>'[1]4'!$G955</f>
        <v>0</v>
      </c>
      <c r="H6" s="25">
        <f>'[1]4'!$H955</f>
        <v>0</v>
      </c>
      <c r="I6" s="23">
        <f>'[1]4'!$P955</f>
        <v>0</v>
      </c>
      <c r="J6" s="23">
        <f>'[1]4'!$Y955</f>
        <v>0</v>
      </c>
      <c r="K6" s="23">
        <f>'[1]4'!$AA955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'[1]4'!$B956</f>
        <v>4. 0</v>
      </c>
      <c r="C7" s="23">
        <f>'[1]4'!$C956</f>
        <v>0</v>
      </c>
      <c r="D7" s="23">
        <f>'[1]4'!$D956</f>
        <v>0</v>
      </c>
      <c r="E7" s="23">
        <f>'[1]4'!$E956</f>
        <v>0</v>
      </c>
      <c r="F7" s="24">
        <f>'[1]4'!$F956</f>
        <v>0</v>
      </c>
      <c r="G7" s="23">
        <f>'[1]4'!$G956</f>
        <v>0</v>
      </c>
      <c r="H7" s="25">
        <f>'[1]4'!$H956</f>
        <v>0</v>
      </c>
      <c r="I7" s="23">
        <f>'[1]4'!$P956</f>
        <v>0</v>
      </c>
      <c r="J7" s="23">
        <f>'[1]4'!$Y956</f>
        <v>0</v>
      </c>
      <c r="K7" s="23">
        <f>'[1]4'!$AA956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'[1]4'!$B957</f>
        <v>5. 0</v>
      </c>
      <c r="C8" s="23">
        <f>'[1]4'!$C957</f>
        <v>0</v>
      </c>
      <c r="D8" s="23">
        <f>'[1]4'!$D957</f>
        <v>0</v>
      </c>
      <c r="E8" s="23">
        <f>'[1]4'!$E957</f>
        <v>0</v>
      </c>
      <c r="F8" s="24">
        <f>'[1]4'!$F957</f>
        <v>0</v>
      </c>
      <c r="G8" s="23">
        <f>'[1]4'!$G957</f>
        <v>0</v>
      </c>
      <c r="H8" s="25">
        <f>'[1]4'!$H957</f>
        <v>0</v>
      </c>
      <c r="I8" s="23">
        <f>'[1]4'!$P957</f>
        <v>0</v>
      </c>
      <c r="J8" s="23">
        <f>'[1]4'!$Y957</f>
        <v>0</v>
      </c>
      <c r="K8" s="23">
        <f>'[1]4'!$AA957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'[1]4'!$B958</f>
        <v>6. 0</v>
      </c>
      <c r="C9" s="23">
        <f>'[1]4'!$C958</f>
        <v>0</v>
      </c>
      <c r="D9" s="23">
        <f>'[1]4'!$D958</f>
        <v>0</v>
      </c>
      <c r="E9" s="23">
        <f>'[1]4'!$E958</f>
        <v>0</v>
      </c>
      <c r="F9" s="24">
        <f>'[1]4'!$F958</f>
        <v>0</v>
      </c>
      <c r="G9" s="23">
        <f>'[1]4'!$G958</f>
        <v>0</v>
      </c>
      <c r="H9" s="25">
        <f>'[1]4'!$H958</f>
        <v>0</v>
      </c>
      <c r="I9" s="23">
        <f>'[1]4'!$P958</f>
        <v>0</v>
      </c>
      <c r="J9" s="23">
        <f>'[1]4'!$Y958</f>
        <v>0</v>
      </c>
      <c r="K9" s="23">
        <f>'[1]4'!$AA958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'[1]4'!$B959</f>
        <v>7. 0</v>
      </c>
      <c r="C10" s="23">
        <f>'[1]4'!$C959</f>
        <v>0</v>
      </c>
      <c r="D10" s="23">
        <f>'[1]4'!$D959</f>
        <v>0</v>
      </c>
      <c r="E10" s="23">
        <f>'[1]4'!$E959</f>
        <v>0</v>
      </c>
      <c r="F10" s="24">
        <f>'[1]4'!$F959</f>
        <v>0</v>
      </c>
      <c r="G10" s="23">
        <f>'[1]4'!$G959</f>
        <v>0</v>
      </c>
      <c r="H10" s="25">
        <f>'[1]4'!$H959</f>
        <v>0</v>
      </c>
      <c r="I10" s="23">
        <f>'[1]4'!$P959</f>
        <v>0</v>
      </c>
      <c r="J10" s="23">
        <f>'[1]4'!$Y959</f>
        <v>0</v>
      </c>
      <c r="K10" s="23">
        <f>'[1]4'!$AA959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'[1]4'!$B960</f>
        <v>8. 0</v>
      </c>
      <c r="C11" s="23">
        <f>'[1]4'!$C960</f>
        <v>0</v>
      </c>
      <c r="D11" s="23">
        <f>'[1]4'!$D960</f>
        <v>0</v>
      </c>
      <c r="E11" s="23">
        <f>'[1]4'!$E960</f>
        <v>0</v>
      </c>
      <c r="F11" s="24">
        <f>'[1]4'!$F960</f>
        <v>0</v>
      </c>
      <c r="G11" s="23">
        <f>'[1]4'!$G960</f>
        <v>0</v>
      </c>
      <c r="H11" s="25">
        <f>'[1]4'!$H960</f>
        <v>0</v>
      </c>
      <c r="I11" s="23">
        <f>'[1]4'!$P960</f>
        <v>0</v>
      </c>
      <c r="J11" s="23">
        <f>'[1]4'!$Y960</f>
        <v>0</v>
      </c>
      <c r="K11" s="23">
        <f>'[1]4'!$AA960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'[1]4'!$B961</f>
        <v>9. 0</v>
      </c>
      <c r="C12" s="23">
        <f>'[1]4'!$C961</f>
        <v>0</v>
      </c>
      <c r="D12" s="23">
        <f>'[1]4'!$D961</f>
        <v>0</v>
      </c>
      <c r="E12" s="23">
        <f>'[1]4'!$E961</f>
        <v>0</v>
      </c>
      <c r="F12" s="24">
        <f>'[1]4'!$F961</f>
        <v>0</v>
      </c>
      <c r="G12" s="23">
        <f>'[1]4'!$G961</f>
        <v>0</v>
      </c>
      <c r="H12" s="25">
        <f>'[1]4'!$H961</f>
        <v>0</v>
      </c>
      <c r="I12" s="23">
        <f>'[1]4'!$P961</f>
        <v>0</v>
      </c>
      <c r="J12" s="23">
        <f>'[1]4'!$Y961</f>
        <v>0</v>
      </c>
      <c r="K12" s="23">
        <f>'[1]4'!$AA961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'[1]4'!$B962</f>
        <v>10. 0</v>
      </c>
      <c r="C13" s="23">
        <f>'[1]4'!$C962</f>
        <v>0</v>
      </c>
      <c r="D13" s="23">
        <f>'[1]4'!$D962</f>
        <v>0</v>
      </c>
      <c r="E13" s="23">
        <f>'[1]4'!$E962</f>
        <v>0</v>
      </c>
      <c r="F13" s="24">
        <f>'[1]4'!$F962</f>
        <v>0</v>
      </c>
      <c r="G13" s="23">
        <f>'[1]4'!$G962</f>
        <v>0</v>
      </c>
      <c r="H13" s="25">
        <f>'[1]4'!$H962</f>
        <v>0</v>
      </c>
      <c r="I13" s="23">
        <f>'[1]4'!$P962</f>
        <v>0</v>
      </c>
      <c r="J13" s="23">
        <f>'[1]4'!$Y962</f>
        <v>0</v>
      </c>
      <c r="K13" s="23">
        <f>'[1]4'!$AA962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'[1]4'!$B963</f>
        <v>11. 0</v>
      </c>
      <c r="C14" s="23">
        <f>'[1]4'!$C963</f>
        <v>0</v>
      </c>
      <c r="D14" s="23">
        <f>'[1]4'!$D963</f>
        <v>0</v>
      </c>
      <c r="E14" s="23">
        <f>'[1]4'!$E963</f>
        <v>0</v>
      </c>
      <c r="F14" s="24">
        <f>'[1]4'!$F963</f>
        <v>0</v>
      </c>
      <c r="G14" s="23">
        <f>'[1]4'!$G963</f>
        <v>0</v>
      </c>
      <c r="H14" s="25">
        <f>'[1]4'!$H963</f>
        <v>0</v>
      </c>
      <c r="I14" s="23">
        <f>'[1]4'!$P963</f>
        <v>0</v>
      </c>
      <c r="J14" s="23">
        <f>'[1]4'!$Y963</f>
        <v>0</v>
      </c>
      <c r="K14" s="23">
        <f>'[1]4'!$AA963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'[1]4'!$B964</f>
        <v>12. 0</v>
      </c>
      <c r="C15" s="23">
        <f>'[1]4'!$C964</f>
        <v>0</v>
      </c>
      <c r="D15" s="23">
        <f>'[1]4'!$D964</f>
        <v>0</v>
      </c>
      <c r="E15" s="23">
        <f>'[1]4'!$E964</f>
        <v>0</v>
      </c>
      <c r="F15" s="24">
        <f>'[1]4'!$F964</f>
        <v>0</v>
      </c>
      <c r="G15" s="23">
        <f>'[1]4'!$G964</f>
        <v>0</v>
      </c>
      <c r="H15" s="25">
        <f>'[1]4'!$H964</f>
        <v>0</v>
      </c>
      <c r="I15" s="23">
        <f>'[1]4'!$P964</f>
        <v>0</v>
      </c>
      <c r="J15" s="23">
        <f>'[1]4'!$Y964</f>
        <v>0</v>
      </c>
      <c r="K15" s="23">
        <f>'[1]4'!$AA964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'[1]4'!$B965</f>
        <v>13. 0</v>
      </c>
      <c r="C16" s="23">
        <f>'[1]4'!$C965</f>
        <v>0</v>
      </c>
      <c r="D16" s="23">
        <f>'[1]4'!$D965</f>
        <v>0</v>
      </c>
      <c r="E16" s="23">
        <f>'[1]4'!$E965</f>
        <v>0</v>
      </c>
      <c r="F16" s="24">
        <f>'[1]4'!$F965</f>
        <v>0</v>
      </c>
      <c r="G16" s="23">
        <f>'[1]4'!$G965</f>
        <v>0</v>
      </c>
      <c r="H16" s="25">
        <f>'[1]4'!$H965</f>
        <v>0</v>
      </c>
      <c r="I16" s="23">
        <f>'[1]4'!$P965</f>
        <v>0</v>
      </c>
      <c r="J16" s="23">
        <f>'[1]4'!$Y965</f>
        <v>0</v>
      </c>
      <c r="K16" s="23">
        <f>'[1]4'!$AA965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'[1]4'!$B966</f>
        <v>14. 0</v>
      </c>
      <c r="C17" s="23">
        <f>'[1]4'!$C966</f>
        <v>0</v>
      </c>
      <c r="D17" s="23">
        <f>'[1]4'!$D966</f>
        <v>0</v>
      </c>
      <c r="E17" s="23">
        <f>'[1]4'!$E966</f>
        <v>0</v>
      </c>
      <c r="F17" s="24">
        <f>'[1]4'!$F966</f>
        <v>0</v>
      </c>
      <c r="G17" s="23">
        <f>'[1]4'!$G966</f>
        <v>0</v>
      </c>
      <c r="H17" s="25">
        <f>'[1]4'!$H966</f>
        <v>0</v>
      </c>
      <c r="I17" s="23">
        <f>'[1]4'!$P966</f>
        <v>0</v>
      </c>
      <c r="J17" s="23">
        <f>'[1]4'!$Y966</f>
        <v>0</v>
      </c>
      <c r="K17" s="23">
        <f>'[1]4'!$AA966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'[1]4'!$B967</f>
        <v>15. 0</v>
      </c>
      <c r="C18" s="23">
        <f>'[1]4'!$C967</f>
        <v>0</v>
      </c>
      <c r="D18" s="23">
        <f>'[1]4'!$D967</f>
        <v>0</v>
      </c>
      <c r="E18" s="23">
        <f>'[1]4'!$E967</f>
        <v>0</v>
      </c>
      <c r="F18" s="24">
        <f>'[1]4'!$F967</f>
        <v>0</v>
      </c>
      <c r="G18" s="23">
        <f>'[1]4'!$G967</f>
        <v>0</v>
      </c>
      <c r="H18" s="25">
        <f>'[1]4'!$H967</f>
        <v>0</v>
      </c>
      <c r="I18" s="23">
        <f>'[1]4'!$P967</f>
        <v>0</v>
      </c>
      <c r="J18" s="23">
        <f>'[1]4'!$Y967</f>
        <v>0</v>
      </c>
      <c r="K18" s="23">
        <f>'[1]4'!$AA967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'[1]4'!C$975</f>
        <v>0</v>
      </c>
      <c r="D5" s="34">
        <f>'[1]4'!D$975</f>
        <v>0</v>
      </c>
      <c r="E5" s="34">
        <f>'[1]4'!E$975</f>
        <v>0</v>
      </c>
      <c r="F5" s="35">
        <f>'[1]4'!F$975</f>
        <v>0</v>
      </c>
      <c r="G5" s="34">
        <f>'[1]4'!G$975</f>
        <v>0</v>
      </c>
      <c r="H5" s="36">
        <f>'[1]4'!H$975</f>
        <v>0</v>
      </c>
      <c r="I5" s="34">
        <f>'[1]4'!P$975</f>
        <v>0</v>
      </c>
      <c r="J5" s="34">
        <f>'[1]4'!Y$975</f>
        <v>0</v>
      </c>
      <c r="K5" s="36">
        <f>'[1]4'!AA$975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'[1]4'!C$978</f>
        <v>0</v>
      </c>
      <c r="D6" s="23">
        <f>'[1]4'!D$978</f>
        <v>0</v>
      </c>
      <c r="E6" s="23">
        <f>'[1]4'!E$978</f>
        <v>0</v>
      </c>
      <c r="F6" s="24">
        <f>'[1]4'!F$978</f>
        <v>0</v>
      </c>
      <c r="G6" s="23">
        <f>'[1]4'!G$978</f>
        <v>0</v>
      </c>
      <c r="H6" s="25">
        <f>'[1]4'!H$978</f>
        <v>0</v>
      </c>
      <c r="I6" s="23">
        <f>'[1]4'!P$978</f>
        <v>0</v>
      </c>
      <c r="J6" s="23">
        <f>'[1]4'!Y$978</f>
        <v>0</v>
      </c>
      <c r="K6" s="25">
        <f>'[1]4'!AA$978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'[1]4'!C$1017</f>
        <v>0</v>
      </c>
      <c r="D7" s="39">
        <f>'[1]4'!D$1017</f>
        <v>0</v>
      </c>
      <c r="E7" s="39">
        <f>'[1]4'!E$1017</f>
        <v>0</v>
      </c>
      <c r="F7" s="38">
        <f>'[1]4'!F$1017</f>
        <v>0</v>
      </c>
      <c r="G7" s="39">
        <f>'[1]4'!G$1017</f>
        <v>0</v>
      </c>
      <c r="H7" s="40">
        <f>'[1]4'!H$1017</f>
        <v>0</v>
      </c>
      <c r="I7" s="39">
        <f>'[1]4'!P$1017</f>
        <v>0</v>
      </c>
      <c r="J7" s="39">
        <f>'[1]4'!Y$1017</f>
        <v>0</v>
      </c>
      <c r="K7" s="40">
        <f>'[1]4'!AA$1017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'[1]4'!C$1021</f>
        <v>0</v>
      </c>
      <c r="D9" s="34">
        <f>'[1]4'!D$1021</f>
        <v>0</v>
      </c>
      <c r="E9" s="34">
        <f>'[1]4'!E$1021</f>
        <v>0</v>
      </c>
      <c r="F9" s="35">
        <f>'[1]4'!F$1021</f>
        <v>0</v>
      </c>
      <c r="G9" s="34">
        <f>'[1]4'!G$1021</f>
        <v>0</v>
      </c>
      <c r="H9" s="36">
        <f>'[1]4'!H$1021</f>
        <v>0</v>
      </c>
      <c r="I9" s="34">
        <f>'[1]4'!P$1021</f>
        <v>0</v>
      </c>
      <c r="J9" s="34">
        <f>'[1]4'!Y$1021</f>
        <v>0</v>
      </c>
      <c r="K9" s="36">
        <f>'[1]4'!AA$1021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'[1]4'!C$1028</f>
        <v>0</v>
      </c>
      <c r="D10" s="23">
        <f>'[1]4'!D$1028</f>
        <v>0</v>
      </c>
      <c r="E10" s="23">
        <f>'[1]4'!E$1028</f>
        <v>0</v>
      </c>
      <c r="F10" s="24">
        <f>'[1]4'!F$1028</f>
        <v>0</v>
      </c>
      <c r="G10" s="23">
        <f>'[1]4'!G$1028</f>
        <v>0</v>
      </c>
      <c r="H10" s="25">
        <f>'[1]4'!H$1028</f>
        <v>0</v>
      </c>
      <c r="I10" s="23">
        <f>'[1]4'!P$1028</f>
        <v>0</v>
      </c>
      <c r="J10" s="23">
        <f>'[1]4'!Y$1028</f>
        <v>0</v>
      </c>
      <c r="K10" s="25">
        <f>'[1]4'!AA$1028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'[1]4'!C$1031</f>
        <v>0</v>
      </c>
      <c r="D11" s="23">
        <f>'[1]4'!D$1031</f>
        <v>0</v>
      </c>
      <c r="E11" s="23">
        <f>'[1]4'!E$1031</f>
        <v>0</v>
      </c>
      <c r="F11" s="24">
        <f>'[1]4'!F$1031</f>
        <v>0</v>
      </c>
      <c r="G11" s="23">
        <f>'[1]4'!G$1031</f>
        <v>0</v>
      </c>
      <c r="H11" s="25">
        <f>'[1]4'!H$1031</f>
        <v>0</v>
      </c>
      <c r="I11" s="23">
        <f>'[1]4'!P$1031</f>
        <v>0</v>
      </c>
      <c r="J11" s="23">
        <f>'[1]4'!Y$1031</f>
        <v>0</v>
      </c>
      <c r="K11" s="25">
        <f>'[1]4'!AA$1031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'[1]4'!C$1032</f>
        <v>0</v>
      </c>
      <c r="D12" s="23">
        <f>'[1]4'!D$1032</f>
        <v>0</v>
      </c>
      <c r="E12" s="23">
        <f>'[1]4'!E$1032</f>
        <v>0</v>
      </c>
      <c r="F12" s="24">
        <f>'[1]4'!F$1032</f>
        <v>0</v>
      </c>
      <c r="G12" s="23">
        <f>'[1]4'!G$1032</f>
        <v>0</v>
      </c>
      <c r="H12" s="25">
        <f>'[1]4'!H$1032</f>
        <v>0</v>
      </c>
      <c r="I12" s="23">
        <f>'[1]4'!P$1032</f>
        <v>0</v>
      </c>
      <c r="J12" s="23">
        <f>'[1]4'!Y$1032</f>
        <v>0</v>
      </c>
      <c r="K12" s="25">
        <f>'[1]4'!AA$1032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'[1]4'!C$1033</f>
        <v>0</v>
      </c>
      <c r="D13" s="23">
        <f>'[1]4'!D$1033</f>
        <v>0</v>
      </c>
      <c r="E13" s="23">
        <f>'[1]4'!E$1033</f>
        <v>0</v>
      </c>
      <c r="F13" s="24">
        <f>'[1]4'!F$1033</f>
        <v>0</v>
      </c>
      <c r="G13" s="23">
        <f>'[1]4'!G$1033</f>
        <v>0</v>
      </c>
      <c r="H13" s="25">
        <f>'[1]4'!H$1033</f>
        <v>0</v>
      </c>
      <c r="I13" s="23">
        <f>'[1]4'!P$1033</f>
        <v>0</v>
      </c>
      <c r="J13" s="23">
        <f>'[1]4'!Y$1033</f>
        <v>0</v>
      </c>
      <c r="K13" s="25">
        <f>'[1]4'!AA$1033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'[1]4'!C$1040</f>
        <v>0</v>
      </c>
      <c r="D14" s="23">
        <f>'[1]4'!D$1040</f>
        <v>0</v>
      </c>
      <c r="E14" s="23">
        <f>'[1]4'!E$1040</f>
        <v>0</v>
      </c>
      <c r="F14" s="24">
        <f>'[1]4'!F$1040</f>
        <v>0</v>
      </c>
      <c r="G14" s="23">
        <f>'[1]4'!G$1040</f>
        <v>0</v>
      </c>
      <c r="H14" s="25">
        <f>'[1]4'!H$1040</f>
        <v>0</v>
      </c>
      <c r="I14" s="23">
        <f>'[1]4'!P$1040</f>
        <v>0</v>
      </c>
      <c r="J14" s="23">
        <f>'[1]4'!Y$1040</f>
        <v>0</v>
      </c>
      <c r="K14" s="25">
        <f>'[1]4'!AA$1040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'[1]4'!C$1041</f>
        <v>0</v>
      </c>
      <c r="D15" s="39">
        <f>'[1]4'!D$1041</f>
        <v>0</v>
      </c>
      <c r="E15" s="39">
        <f>'[1]4'!E$1041</f>
        <v>0</v>
      </c>
      <c r="F15" s="38">
        <f>'[1]4'!F$1041</f>
        <v>0</v>
      </c>
      <c r="G15" s="39">
        <f>'[1]4'!G$1041</f>
        <v>0</v>
      </c>
      <c r="H15" s="40">
        <f>'[1]4'!H$1041</f>
        <v>0</v>
      </c>
      <c r="I15" s="39">
        <f>'[1]4'!P$1041</f>
        <v>0</v>
      </c>
      <c r="J15" s="39">
        <f>'[1]4'!Y$1041</f>
        <v>0</v>
      </c>
      <c r="K15" s="40">
        <f>'[1]4'!AA$1041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'[1]4'!C$1045</f>
        <v>0</v>
      </c>
      <c r="D17" s="34">
        <f>'[1]4'!D$1045</f>
        <v>0</v>
      </c>
      <c r="E17" s="34">
        <f>'[1]4'!E$1045</f>
        <v>0</v>
      </c>
      <c r="F17" s="35">
        <f>'[1]4'!F$1045</f>
        <v>0</v>
      </c>
      <c r="G17" s="34">
        <f>'[1]4'!G$1045</f>
        <v>0</v>
      </c>
      <c r="H17" s="36">
        <f>'[1]4'!H$1045</f>
        <v>0</v>
      </c>
      <c r="I17" s="34">
        <f>'[1]4'!P$1045</f>
        <v>0</v>
      </c>
      <c r="J17" s="34">
        <f>'[1]4'!Y$1045</f>
        <v>0</v>
      </c>
      <c r="K17" s="36">
        <f>'[1]4'!AA$1045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'[1]4'!C$1048</f>
        <v>0</v>
      </c>
      <c r="D18" s="23">
        <f>'[1]4'!D$1048</f>
        <v>0</v>
      </c>
      <c r="E18" s="23">
        <f>'[1]4'!E$1048</f>
        <v>0</v>
      </c>
      <c r="F18" s="24">
        <f>'[1]4'!F$1048</f>
        <v>0</v>
      </c>
      <c r="G18" s="23">
        <f>'[1]4'!G$1048</f>
        <v>0</v>
      </c>
      <c r="H18" s="25">
        <f>'[1]4'!H$1048</f>
        <v>0</v>
      </c>
      <c r="I18" s="23">
        <f>'[1]4'!P$1048</f>
        <v>0</v>
      </c>
      <c r="J18" s="23">
        <f>'[1]4'!Y$1048</f>
        <v>0</v>
      </c>
      <c r="K18" s="25">
        <f>'[1]4'!AA$1048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'[1]4'!C$1051</f>
        <v>0</v>
      </c>
      <c r="D19" s="23">
        <f>'[1]4'!D$1051</f>
        <v>0</v>
      </c>
      <c r="E19" s="23">
        <f>'[1]4'!E$1051</f>
        <v>0</v>
      </c>
      <c r="F19" s="24">
        <f>'[1]4'!F$1051</f>
        <v>0</v>
      </c>
      <c r="G19" s="23">
        <f>'[1]4'!G$1051</f>
        <v>0</v>
      </c>
      <c r="H19" s="25">
        <f>'[1]4'!H$1051</f>
        <v>0</v>
      </c>
      <c r="I19" s="23">
        <f>'[1]4'!P$1051</f>
        <v>0</v>
      </c>
      <c r="J19" s="23">
        <f>'[1]4'!Y$1051</f>
        <v>0</v>
      </c>
      <c r="K19" s="25">
        <f>'[1]4'!AA$1051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'[1]4'!C$1052</f>
        <v>0</v>
      </c>
      <c r="D20" s="23">
        <f>'[1]4'!D$1052</f>
        <v>0</v>
      </c>
      <c r="E20" s="23">
        <f>'[1]4'!E$1052</f>
        <v>0</v>
      </c>
      <c r="F20" s="24">
        <f>'[1]4'!F$1052</f>
        <v>0</v>
      </c>
      <c r="G20" s="23">
        <f>'[1]4'!G$1052</f>
        <v>0</v>
      </c>
      <c r="H20" s="25">
        <f>'[1]4'!H$1052</f>
        <v>0</v>
      </c>
      <c r="I20" s="23">
        <f>'[1]4'!P$1052</f>
        <v>0</v>
      </c>
      <c r="J20" s="23">
        <f>'[1]4'!Y$1052</f>
        <v>0</v>
      </c>
      <c r="K20" s="25">
        <f>'[1]4'!AA$1052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'[1]4'!C$1053</f>
        <v>0</v>
      </c>
      <c r="D21" s="23">
        <f>'[1]4'!D$1053</f>
        <v>0</v>
      </c>
      <c r="E21" s="23">
        <f>'[1]4'!E$1053</f>
        <v>0</v>
      </c>
      <c r="F21" s="24">
        <f>'[1]4'!F$1053</f>
        <v>0</v>
      </c>
      <c r="G21" s="23">
        <f>'[1]4'!G$1053</f>
        <v>0</v>
      </c>
      <c r="H21" s="25">
        <f>'[1]4'!H$1053</f>
        <v>0</v>
      </c>
      <c r="I21" s="23">
        <f>'[1]4'!P$1053</f>
        <v>0</v>
      </c>
      <c r="J21" s="23">
        <f>'[1]4'!Y$1053</f>
        <v>0</v>
      </c>
      <c r="K21" s="25">
        <f>'[1]4'!AA$1053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'[1]4'!C$1054</f>
        <v>0</v>
      </c>
      <c r="D22" s="23">
        <f>'[1]4'!D$1054</f>
        <v>0</v>
      </c>
      <c r="E22" s="23">
        <f>'[1]4'!E$1054</f>
        <v>0</v>
      </c>
      <c r="F22" s="24">
        <f>'[1]4'!F$1054</f>
        <v>0</v>
      </c>
      <c r="G22" s="23">
        <f>'[1]4'!G$1054</f>
        <v>0</v>
      </c>
      <c r="H22" s="25">
        <f>'[1]4'!H$1054</f>
        <v>0</v>
      </c>
      <c r="I22" s="23">
        <f>'[1]4'!P$1054</f>
        <v>0</v>
      </c>
      <c r="J22" s="23">
        <f>'[1]4'!Y$1054</f>
        <v>0</v>
      </c>
      <c r="K22" s="25">
        <f>'[1]4'!AA$1054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'[1]4'!C$1055</f>
        <v>0</v>
      </c>
      <c r="D23" s="39">
        <f>'[1]4'!D$1055</f>
        <v>0</v>
      </c>
      <c r="E23" s="39">
        <f>'[1]4'!E$1055</f>
        <v>0</v>
      </c>
      <c r="F23" s="38">
        <f>'[1]4'!F$1055</f>
        <v>0</v>
      </c>
      <c r="G23" s="39">
        <f>'[1]4'!G$1055</f>
        <v>0</v>
      </c>
      <c r="H23" s="40">
        <f>'[1]4'!H$1055</f>
        <v>0</v>
      </c>
      <c r="I23" s="39">
        <f>'[1]4'!P$1055</f>
        <v>0</v>
      </c>
      <c r="J23" s="39">
        <f>'[1]4'!Y$1055</f>
        <v>0</v>
      </c>
      <c r="K23" s="40">
        <f>'[1]4'!AA$1055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'[1]4'!C$1056</f>
        <v>0</v>
      </c>
      <c r="D24" s="52">
        <f>'[1]4'!D$1056</f>
        <v>0</v>
      </c>
      <c r="E24" s="52">
        <f>'[1]4'!E$1056</f>
        <v>0</v>
      </c>
      <c r="F24" s="53">
        <f>'[1]4'!F$1056</f>
        <v>0</v>
      </c>
      <c r="G24" s="52">
        <f>'[1]4'!G$1056</f>
        <v>0</v>
      </c>
      <c r="H24" s="54">
        <f>'[1]4'!H$1056</f>
        <v>0</v>
      </c>
      <c r="I24" s="52">
        <f>'[1]4'!P$1056</f>
        <v>0</v>
      </c>
      <c r="J24" s="52">
        <f>'[1]4'!Y$1056</f>
        <v>0</v>
      </c>
      <c r="K24" s="52">
        <f>'[1]4'!AA$1056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'[1]4'!$B1103</f>
        <v>1. 0</v>
      </c>
      <c r="C4" s="23">
        <f>'[1]4'!$C1103</f>
        <v>0</v>
      </c>
      <c r="D4" s="23">
        <f>'[1]4'!$D1103</f>
        <v>0</v>
      </c>
      <c r="E4" s="23">
        <f>'[1]4'!$E1103</f>
        <v>0</v>
      </c>
      <c r="F4" s="35">
        <f>'[1]4'!$F1103</f>
        <v>0</v>
      </c>
      <c r="G4" s="34">
        <f>'[1]4'!$G1103</f>
        <v>0</v>
      </c>
      <c r="H4" s="36">
        <f>'[1]4'!$H1103</f>
        <v>0</v>
      </c>
      <c r="I4" s="23">
        <f>'[1]4'!$P1103</f>
        <v>0</v>
      </c>
      <c r="J4" s="23">
        <f>'[1]4'!$Y1103</f>
        <v>0</v>
      </c>
      <c r="K4" s="23">
        <f>'[1]4'!$AA1103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'[1]4'!$B1104</f>
        <v>2. 0</v>
      </c>
      <c r="C5" s="23">
        <f>'[1]4'!$C1104</f>
        <v>0</v>
      </c>
      <c r="D5" s="23">
        <f>'[1]4'!$D1104</f>
        <v>0</v>
      </c>
      <c r="E5" s="23">
        <f>'[1]4'!$E1104</f>
        <v>0</v>
      </c>
      <c r="F5" s="24">
        <f>'[1]4'!$F1104</f>
        <v>0</v>
      </c>
      <c r="G5" s="23">
        <f>'[1]4'!$G1104</f>
        <v>0</v>
      </c>
      <c r="H5" s="25">
        <f>'[1]4'!$H1104</f>
        <v>0</v>
      </c>
      <c r="I5" s="23">
        <f>'[1]4'!$P1104</f>
        <v>0</v>
      </c>
      <c r="J5" s="23">
        <f>'[1]4'!$Y1104</f>
        <v>0</v>
      </c>
      <c r="K5" s="23">
        <f>'[1]4'!$AA1104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'[1]4'!$B1105</f>
        <v>3. 0</v>
      </c>
      <c r="C6" s="23">
        <f>'[1]4'!$C1105</f>
        <v>0</v>
      </c>
      <c r="D6" s="23">
        <f>'[1]4'!$D1105</f>
        <v>0</v>
      </c>
      <c r="E6" s="23">
        <f>'[1]4'!$E1105</f>
        <v>0</v>
      </c>
      <c r="F6" s="24">
        <f>'[1]4'!$F1105</f>
        <v>0</v>
      </c>
      <c r="G6" s="23">
        <f>'[1]4'!$G1105</f>
        <v>0</v>
      </c>
      <c r="H6" s="25">
        <f>'[1]4'!$H1105</f>
        <v>0</v>
      </c>
      <c r="I6" s="23">
        <f>'[1]4'!$P1105</f>
        <v>0</v>
      </c>
      <c r="J6" s="23">
        <f>'[1]4'!$Y1105</f>
        <v>0</v>
      </c>
      <c r="K6" s="23">
        <f>'[1]4'!$AA1105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'[1]4'!$B1106</f>
        <v>4. 0</v>
      </c>
      <c r="C7" s="23">
        <f>'[1]4'!$C1106</f>
        <v>0</v>
      </c>
      <c r="D7" s="23">
        <f>'[1]4'!$D1106</f>
        <v>0</v>
      </c>
      <c r="E7" s="23">
        <f>'[1]4'!$E1106</f>
        <v>0</v>
      </c>
      <c r="F7" s="24">
        <f>'[1]4'!$F1106</f>
        <v>0</v>
      </c>
      <c r="G7" s="23">
        <f>'[1]4'!$G1106</f>
        <v>0</v>
      </c>
      <c r="H7" s="25">
        <f>'[1]4'!$H1106</f>
        <v>0</v>
      </c>
      <c r="I7" s="23">
        <f>'[1]4'!$P1106</f>
        <v>0</v>
      </c>
      <c r="J7" s="23">
        <f>'[1]4'!$Y1106</f>
        <v>0</v>
      </c>
      <c r="K7" s="23">
        <f>'[1]4'!$AA1106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'[1]4'!$B1107</f>
        <v>5. 0</v>
      </c>
      <c r="C8" s="23">
        <f>'[1]4'!$C1107</f>
        <v>0</v>
      </c>
      <c r="D8" s="23">
        <f>'[1]4'!$D1107</f>
        <v>0</v>
      </c>
      <c r="E8" s="23">
        <f>'[1]4'!$E1107</f>
        <v>0</v>
      </c>
      <c r="F8" s="24">
        <f>'[1]4'!$F1107</f>
        <v>0</v>
      </c>
      <c r="G8" s="23">
        <f>'[1]4'!$G1107</f>
        <v>0</v>
      </c>
      <c r="H8" s="25">
        <f>'[1]4'!$H1107</f>
        <v>0</v>
      </c>
      <c r="I8" s="23">
        <f>'[1]4'!$P1107</f>
        <v>0</v>
      </c>
      <c r="J8" s="23">
        <f>'[1]4'!$Y1107</f>
        <v>0</v>
      </c>
      <c r="K8" s="23">
        <f>'[1]4'!$AA1107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'[1]4'!$B1108</f>
        <v>6. 0</v>
      </c>
      <c r="C9" s="23">
        <f>'[1]4'!$C1108</f>
        <v>0</v>
      </c>
      <c r="D9" s="23">
        <f>'[1]4'!$D1108</f>
        <v>0</v>
      </c>
      <c r="E9" s="23">
        <f>'[1]4'!$E1108</f>
        <v>0</v>
      </c>
      <c r="F9" s="24">
        <f>'[1]4'!$F1108</f>
        <v>0</v>
      </c>
      <c r="G9" s="23">
        <f>'[1]4'!$G1108</f>
        <v>0</v>
      </c>
      <c r="H9" s="25">
        <f>'[1]4'!$H1108</f>
        <v>0</v>
      </c>
      <c r="I9" s="23">
        <f>'[1]4'!$P1108</f>
        <v>0</v>
      </c>
      <c r="J9" s="23">
        <f>'[1]4'!$Y1108</f>
        <v>0</v>
      </c>
      <c r="K9" s="23">
        <f>'[1]4'!$AA1108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'[1]4'!$B1109</f>
        <v>7. 0</v>
      </c>
      <c r="C10" s="23">
        <f>'[1]4'!$C1109</f>
        <v>0</v>
      </c>
      <c r="D10" s="23">
        <f>'[1]4'!$D1109</f>
        <v>0</v>
      </c>
      <c r="E10" s="23">
        <f>'[1]4'!$E1109</f>
        <v>0</v>
      </c>
      <c r="F10" s="24">
        <f>'[1]4'!$F1109</f>
        <v>0</v>
      </c>
      <c r="G10" s="23">
        <f>'[1]4'!$G1109</f>
        <v>0</v>
      </c>
      <c r="H10" s="25">
        <f>'[1]4'!$H1109</f>
        <v>0</v>
      </c>
      <c r="I10" s="23">
        <f>'[1]4'!$P1109</f>
        <v>0</v>
      </c>
      <c r="J10" s="23">
        <f>'[1]4'!$Y1109</f>
        <v>0</v>
      </c>
      <c r="K10" s="23">
        <f>'[1]4'!$AA1109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'[1]4'!$B1110</f>
        <v>8. 0</v>
      </c>
      <c r="C11" s="23">
        <f>'[1]4'!$C1110</f>
        <v>0</v>
      </c>
      <c r="D11" s="23">
        <f>'[1]4'!$D1110</f>
        <v>0</v>
      </c>
      <c r="E11" s="23">
        <f>'[1]4'!$E1110</f>
        <v>0</v>
      </c>
      <c r="F11" s="24">
        <f>'[1]4'!$F1110</f>
        <v>0</v>
      </c>
      <c r="G11" s="23">
        <f>'[1]4'!$G1110</f>
        <v>0</v>
      </c>
      <c r="H11" s="25">
        <f>'[1]4'!$H1110</f>
        <v>0</v>
      </c>
      <c r="I11" s="23">
        <f>'[1]4'!$P1110</f>
        <v>0</v>
      </c>
      <c r="J11" s="23">
        <f>'[1]4'!$Y1110</f>
        <v>0</v>
      </c>
      <c r="K11" s="23">
        <f>'[1]4'!$AA1110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'[1]4'!$B1111</f>
        <v>9. 0</v>
      </c>
      <c r="C12" s="23">
        <f>'[1]4'!$C1111</f>
        <v>0</v>
      </c>
      <c r="D12" s="23">
        <f>'[1]4'!$D1111</f>
        <v>0</v>
      </c>
      <c r="E12" s="23">
        <f>'[1]4'!$E1111</f>
        <v>0</v>
      </c>
      <c r="F12" s="24">
        <f>'[1]4'!$F1111</f>
        <v>0</v>
      </c>
      <c r="G12" s="23">
        <f>'[1]4'!$G1111</f>
        <v>0</v>
      </c>
      <c r="H12" s="25">
        <f>'[1]4'!$H1111</f>
        <v>0</v>
      </c>
      <c r="I12" s="23">
        <f>'[1]4'!$P1111</f>
        <v>0</v>
      </c>
      <c r="J12" s="23">
        <f>'[1]4'!$Y1111</f>
        <v>0</v>
      </c>
      <c r="K12" s="23">
        <f>'[1]4'!$AA1111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'[1]4'!$B1112</f>
        <v>10. 0</v>
      </c>
      <c r="C13" s="23">
        <f>'[1]4'!$C1112</f>
        <v>0</v>
      </c>
      <c r="D13" s="23">
        <f>'[1]4'!$D1112</f>
        <v>0</v>
      </c>
      <c r="E13" s="23">
        <f>'[1]4'!$E1112</f>
        <v>0</v>
      </c>
      <c r="F13" s="24">
        <f>'[1]4'!$F1112</f>
        <v>0</v>
      </c>
      <c r="G13" s="23">
        <f>'[1]4'!$G1112</f>
        <v>0</v>
      </c>
      <c r="H13" s="25">
        <f>'[1]4'!$H1112</f>
        <v>0</v>
      </c>
      <c r="I13" s="23">
        <f>'[1]4'!$P1112</f>
        <v>0</v>
      </c>
      <c r="J13" s="23">
        <f>'[1]4'!$Y1112</f>
        <v>0</v>
      </c>
      <c r="K13" s="23">
        <f>'[1]4'!$AA1112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'[1]4'!$B1113</f>
        <v>11. 0</v>
      </c>
      <c r="C14" s="23">
        <f>'[1]4'!$C1113</f>
        <v>0</v>
      </c>
      <c r="D14" s="23">
        <f>'[1]4'!$D1113</f>
        <v>0</v>
      </c>
      <c r="E14" s="23">
        <f>'[1]4'!$E1113</f>
        <v>0</v>
      </c>
      <c r="F14" s="24">
        <f>'[1]4'!$F1113</f>
        <v>0</v>
      </c>
      <c r="G14" s="23">
        <f>'[1]4'!$G1113</f>
        <v>0</v>
      </c>
      <c r="H14" s="25">
        <f>'[1]4'!$H1113</f>
        <v>0</v>
      </c>
      <c r="I14" s="23">
        <f>'[1]4'!$P1113</f>
        <v>0</v>
      </c>
      <c r="J14" s="23">
        <f>'[1]4'!$Y1113</f>
        <v>0</v>
      </c>
      <c r="K14" s="23">
        <f>'[1]4'!$AA1113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'[1]4'!$B1114</f>
        <v>12. 0</v>
      </c>
      <c r="C15" s="23">
        <f>'[1]4'!$C1114</f>
        <v>0</v>
      </c>
      <c r="D15" s="23">
        <f>'[1]4'!$D1114</f>
        <v>0</v>
      </c>
      <c r="E15" s="23">
        <f>'[1]4'!$E1114</f>
        <v>0</v>
      </c>
      <c r="F15" s="24">
        <f>'[1]4'!$F1114</f>
        <v>0</v>
      </c>
      <c r="G15" s="23">
        <f>'[1]4'!$G1114</f>
        <v>0</v>
      </c>
      <c r="H15" s="25">
        <f>'[1]4'!$H1114</f>
        <v>0</v>
      </c>
      <c r="I15" s="23">
        <f>'[1]4'!$P1114</f>
        <v>0</v>
      </c>
      <c r="J15" s="23">
        <f>'[1]4'!$Y1114</f>
        <v>0</v>
      </c>
      <c r="K15" s="23">
        <f>'[1]4'!$AA1114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'[1]4'!$B1115</f>
        <v>13. 0</v>
      </c>
      <c r="C16" s="23">
        <f>'[1]4'!$C1115</f>
        <v>0</v>
      </c>
      <c r="D16" s="23">
        <f>'[1]4'!$D1115</f>
        <v>0</v>
      </c>
      <c r="E16" s="23">
        <f>'[1]4'!$E1115</f>
        <v>0</v>
      </c>
      <c r="F16" s="24">
        <f>'[1]4'!$F1115</f>
        <v>0</v>
      </c>
      <c r="G16" s="23">
        <f>'[1]4'!$G1115</f>
        <v>0</v>
      </c>
      <c r="H16" s="25">
        <f>'[1]4'!$H1115</f>
        <v>0</v>
      </c>
      <c r="I16" s="23">
        <f>'[1]4'!$P1115</f>
        <v>0</v>
      </c>
      <c r="J16" s="23">
        <f>'[1]4'!$Y1115</f>
        <v>0</v>
      </c>
      <c r="K16" s="23">
        <f>'[1]4'!$AA1115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'[1]4'!$B1116</f>
        <v>14. 0</v>
      </c>
      <c r="C17" s="23">
        <f>'[1]4'!$C1116</f>
        <v>0</v>
      </c>
      <c r="D17" s="23">
        <f>'[1]4'!$D1116</f>
        <v>0</v>
      </c>
      <c r="E17" s="23">
        <f>'[1]4'!$E1116</f>
        <v>0</v>
      </c>
      <c r="F17" s="24">
        <f>'[1]4'!$F1116</f>
        <v>0</v>
      </c>
      <c r="G17" s="23">
        <f>'[1]4'!$G1116</f>
        <v>0</v>
      </c>
      <c r="H17" s="25">
        <f>'[1]4'!$H1116</f>
        <v>0</v>
      </c>
      <c r="I17" s="23">
        <f>'[1]4'!$P1116</f>
        <v>0</v>
      </c>
      <c r="J17" s="23">
        <f>'[1]4'!$Y1116</f>
        <v>0</v>
      </c>
      <c r="K17" s="23">
        <f>'[1]4'!$AA1116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'[1]4'!$B1117</f>
        <v>15. 0</v>
      </c>
      <c r="C18" s="23">
        <f>'[1]4'!$C1117</f>
        <v>0</v>
      </c>
      <c r="D18" s="23">
        <f>'[1]4'!$D1117</f>
        <v>0</v>
      </c>
      <c r="E18" s="23">
        <f>'[1]4'!$E1117</f>
        <v>0</v>
      </c>
      <c r="F18" s="24">
        <f>'[1]4'!$F1117</f>
        <v>0</v>
      </c>
      <c r="G18" s="23">
        <f>'[1]4'!$G1117</f>
        <v>0</v>
      </c>
      <c r="H18" s="25">
        <f>'[1]4'!$H1117</f>
        <v>0</v>
      </c>
      <c r="I18" s="23">
        <f>'[1]4'!$P1117</f>
        <v>0</v>
      </c>
      <c r="J18" s="23">
        <f>'[1]4'!$Y1117</f>
        <v>0</v>
      </c>
      <c r="K18" s="23">
        <f>'[1]4'!$AA1117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'[1]4'!C$1125</f>
        <v>0</v>
      </c>
      <c r="D5" s="34">
        <f>'[1]4'!D$1125</f>
        <v>0</v>
      </c>
      <c r="E5" s="34">
        <f>'[1]4'!E$1125</f>
        <v>0</v>
      </c>
      <c r="F5" s="35">
        <f>'[1]4'!F$1125</f>
        <v>0</v>
      </c>
      <c r="G5" s="34">
        <f>'[1]4'!G$1125</f>
        <v>0</v>
      </c>
      <c r="H5" s="36">
        <f>'[1]4'!H$1125</f>
        <v>0</v>
      </c>
      <c r="I5" s="34">
        <f>'[1]4'!P$1125</f>
        <v>0</v>
      </c>
      <c r="J5" s="34">
        <f>'[1]4'!Y$1125</f>
        <v>0</v>
      </c>
      <c r="K5" s="36">
        <f>'[1]4'!AA$1125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'[1]4'!C$1128</f>
        <v>0</v>
      </c>
      <c r="D6" s="23">
        <f>'[1]4'!D$1128</f>
        <v>0</v>
      </c>
      <c r="E6" s="23">
        <f>'[1]4'!E$1128</f>
        <v>0</v>
      </c>
      <c r="F6" s="24">
        <f>'[1]4'!F$1128</f>
        <v>0</v>
      </c>
      <c r="G6" s="23">
        <f>'[1]4'!G$1128</f>
        <v>0</v>
      </c>
      <c r="H6" s="25">
        <f>'[1]4'!H$1128</f>
        <v>0</v>
      </c>
      <c r="I6" s="23">
        <f>'[1]4'!P$1128</f>
        <v>0</v>
      </c>
      <c r="J6" s="23">
        <f>'[1]4'!Y$1128</f>
        <v>0</v>
      </c>
      <c r="K6" s="25">
        <f>'[1]4'!AA$1128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'[1]4'!C$1167</f>
        <v>0</v>
      </c>
      <c r="D7" s="39">
        <f>'[1]4'!D$1167</f>
        <v>0</v>
      </c>
      <c r="E7" s="39">
        <f>'[1]4'!E$1167</f>
        <v>0</v>
      </c>
      <c r="F7" s="38">
        <f>'[1]4'!F$1167</f>
        <v>0</v>
      </c>
      <c r="G7" s="39">
        <f>'[1]4'!G$1167</f>
        <v>0</v>
      </c>
      <c r="H7" s="40">
        <f>'[1]4'!H$1167</f>
        <v>0</v>
      </c>
      <c r="I7" s="39">
        <f>'[1]4'!P$1167</f>
        <v>0</v>
      </c>
      <c r="J7" s="39">
        <f>'[1]4'!Y$1167</f>
        <v>0</v>
      </c>
      <c r="K7" s="40">
        <f>'[1]4'!AA$1167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'[1]4'!C$1171</f>
        <v>0</v>
      </c>
      <c r="D9" s="34">
        <f>'[1]4'!D$1171</f>
        <v>0</v>
      </c>
      <c r="E9" s="34">
        <f>'[1]4'!E$1171</f>
        <v>0</v>
      </c>
      <c r="F9" s="35">
        <f>'[1]4'!F$1171</f>
        <v>0</v>
      </c>
      <c r="G9" s="34">
        <f>'[1]4'!G$1171</f>
        <v>0</v>
      </c>
      <c r="H9" s="36">
        <f>'[1]4'!H$1171</f>
        <v>0</v>
      </c>
      <c r="I9" s="34">
        <f>'[1]4'!P$1171</f>
        <v>0</v>
      </c>
      <c r="J9" s="34">
        <f>'[1]4'!Y$1171</f>
        <v>0</v>
      </c>
      <c r="K9" s="36">
        <f>'[1]4'!AA$1171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'[1]4'!C$1178</f>
        <v>0</v>
      </c>
      <c r="D10" s="23">
        <f>'[1]4'!D$1178</f>
        <v>0</v>
      </c>
      <c r="E10" s="23">
        <f>'[1]4'!E$1178</f>
        <v>0</v>
      </c>
      <c r="F10" s="24">
        <f>'[1]4'!F$1178</f>
        <v>0</v>
      </c>
      <c r="G10" s="23">
        <f>'[1]4'!G$1178</f>
        <v>0</v>
      </c>
      <c r="H10" s="25">
        <f>'[1]4'!H$1178</f>
        <v>0</v>
      </c>
      <c r="I10" s="23">
        <f>'[1]4'!P$1178</f>
        <v>0</v>
      </c>
      <c r="J10" s="23">
        <f>'[1]4'!Y$1178</f>
        <v>0</v>
      </c>
      <c r="K10" s="25">
        <f>'[1]4'!AA$1178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'[1]4'!C$1181</f>
        <v>0</v>
      </c>
      <c r="D11" s="23">
        <f>'[1]4'!D$1181</f>
        <v>0</v>
      </c>
      <c r="E11" s="23">
        <f>'[1]4'!E$1181</f>
        <v>0</v>
      </c>
      <c r="F11" s="24">
        <f>'[1]4'!F$1181</f>
        <v>0</v>
      </c>
      <c r="G11" s="23">
        <f>'[1]4'!G$1181</f>
        <v>0</v>
      </c>
      <c r="H11" s="25">
        <f>'[1]4'!H$1181</f>
        <v>0</v>
      </c>
      <c r="I11" s="23">
        <f>'[1]4'!P$1181</f>
        <v>0</v>
      </c>
      <c r="J11" s="23">
        <f>'[1]4'!Y$1181</f>
        <v>0</v>
      </c>
      <c r="K11" s="25">
        <f>'[1]4'!AA$1181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'[1]4'!C$1182</f>
        <v>0</v>
      </c>
      <c r="D12" s="23">
        <f>'[1]4'!D$1182</f>
        <v>0</v>
      </c>
      <c r="E12" s="23">
        <f>'[1]4'!E$1182</f>
        <v>0</v>
      </c>
      <c r="F12" s="24">
        <f>'[1]4'!F$1182</f>
        <v>0</v>
      </c>
      <c r="G12" s="23">
        <f>'[1]4'!G$1182</f>
        <v>0</v>
      </c>
      <c r="H12" s="25">
        <f>'[1]4'!H$1182</f>
        <v>0</v>
      </c>
      <c r="I12" s="23">
        <f>'[1]4'!P$1182</f>
        <v>0</v>
      </c>
      <c r="J12" s="23">
        <f>'[1]4'!Y$1182</f>
        <v>0</v>
      </c>
      <c r="K12" s="25">
        <f>'[1]4'!AA$1182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'[1]4'!C$1183</f>
        <v>0</v>
      </c>
      <c r="D13" s="23">
        <f>'[1]4'!D$1183</f>
        <v>0</v>
      </c>
      <c r="E13" s="23">
        <f>'[1]4'!E$1183</f>
        <v>0</v>
      </c>
      <c r="F13" s="24">
        <f>'[1]4'!F$1183</f>
        <v>0</v>
      </c>
      <c r="G13" s="23">
        <f>'[1]4'!G$1183</f>
        <v>0</v>
      </c>
      <c r="H13" s="25">
        <f>'[1]4'!H$1183</f>
        <v>0</v>
      </c>
      <c r="I13" s="23">
        <f>'[1]4'!P$1183</f>
        <v>0</v>
      </c>
      <c r="J13" s="23">
        <f>'[1]4'!Y$1183</f>
        <v>0</v>
      </c>
      <c r="K13" s="25">
        <f>'[1]4'!AA$1183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'[1]4'!C$1190</f>
        <v>0</v>
      </c>
      <c r="D14" s="23">
        <f>'[1]4'!D$1190</f>
        <v>0</v>
      </c>
      <c r="E14" s="23">
        <f>'[1]4'!E$1190</f>
        <v>0</v>
      </c>
      <c r="F14" s="24">
        <f>'[1]4'!F$1190</f>
        <v>0</v>
      </c>
      <c r="G14" s="23">
        <f>'[1]4'!G$1190</f>
        <v>0</v>
      </c>
      <c r="H14" s="25">
        <f>'[1]4'!H$1190</f>
        <v>0</v>
      </c>
      <c r="I14" s="23">
        <f>'[1]4'!P$1190</f>
        <v>0</v>
      </c>
      <c r="J14" s="23">
        <f>'[1]4'!Y$1190</f>
        <v>0</v>
      </c>
      <c r="K14" s="25">
        <f>'[1]4'!AA$1190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'[1]4'!C$1191</f>
        <v>0</v>
      </c>
      <c r="D15" s="39">
        <f>'[1]4'!D$1191</f>
        <v>0</v>
      </c>
      <c r="E15" s="39">
        <f>'[1]4'!E$1191</f>
        <v>0</v>
      </c>
      <c r="F15" s="38">
        <f>'[1]4'!F$1191</f>
        <v>0</v>
      </c>
      <c r="G15" s="39">
        <f>'[1]4'!G$1191</f>
        <v>0</v>
      </c>
      <c r="H15" s="40">
        <f>'[1]4'!H$1191</f>
        <v>0</v>
      </c>
      <c r="I15" s="39">
        <f>'[1]4'!P$1191</f>
        <v>0</v>
      </c>
      <c r="J15" s="39">
        <f>'[1]4'!Y$1191</f>
        <v>0</v>
      </c>
      <c r="K15" s="40">
        <f>'[1]4'!AA$1191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'[1]4'!C$1195</f>
        <v>0</v>
      </c>
      <c r="D17" s="34">
        <f>'[1]4'!D$1195</f>
        <v>0</v>
      </c>
      <c r="E17" s="34">
        <f>'[1]4'!E$1195</f>
        <v>0</v>
      </c>
      <c r="F17" s="35">
        <f>'[1]4'!F$1195</f>
        <v>0</v>
      </c>
      <c r="G17" s="34">
        <f>'[1]4'!G$1195</f>
        <v>0</v>
      </c>
      <c r="H17" s="36">
        <f>'[1]4'!H$1195</f>
        <v>0</v>
      </c>
      <c r="I17" s="34">
        <f>'[1]4'!P$1195</f>
        <v>0</v>
      </c>
      <c r="J17" s="34">
        <f>'[1]4'!Y$1195</f>
        <v>0</v>
      </c>
      <c r="K17" s="36">
        <f>'[1]4'!AA$1195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'[1]4'!C$1198</f>
        <v>0</v>
      </c>
      <c r="D18" s="23">
        <f>'[1]4'!D$1198</f>
        <v>0</v>
      </c>
      <c r="E18" s="23">
        <f>'[1]4'!E$1198</f>
        <v>0</v>
      </c>
      <c r="F18" s="24">
        <f>'[1]4'!F$1198</f>
        <v>0</v>
      </c>
      <c r="G18" s="23">
        <f>'[1]4'!G$1198</f>
        <v>0</v>
      </c>
      <c r="H18" s="25">
        <f>'[1]4'!H$1198</f>
        <v>0</v>
      </c>
      <c r="I18" s="23">
        <f>'[1]4'!P$1198</f>
        <v>0</v>
      </c>
      <c r="J18" s="23">
        <f>'[1]4'!Y$1198</f>
        <v>0</v>
      </c>
      <c r="K18" s="25">
        <f>'[1]4'!AA$1198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'[1]4'!C$1201</f>
        <v>0</v>
      </c>
      <c r="D19" s="23">
        <f>'[1]4'!D$1201</f>
        <v>0</v>
      </c>
      <c r="E19" s="23">
        <f>'[1]4'!E$1201</f>
        <v>0</v>
      </c>
      <c r="F19" s="24">
        <f>'[1]4'!F$1201</f>
        <v>0</v>
      </c>
      <c r="G19" s="23">
        <f>'[1]4'!G$1201</f>
        <v>0</v>
      </c>
      <c r="H19" s="25">
        <f>'[1]4'!H$1201</f>
        <v>0</v>
      </c>
      <c r="I19" s="23">
        <f>'[1]4'!P$1201</f>
        <v>0</v>
      </c>
      <c r="J19" s="23">
        <f>'[1]4'!Y$1201</f>
        <v>0</v>
      </c>
      <c r="K19" s="25">
        <f>'[1]4'!AA$1201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'[1]4'!C$1202</f>
        <v>0</v>
      </c>
      <c r="D20" s="23">
        <f>'[1]4'!D$1202</f>
        <v>0</v>
      </c>
      <c r="E20" s="23">
        <f>'[1]4'!E$1202</f>
        <v>0</v>
      </c>
      <c r="F20" s="24">
        <f>'[1]4'!F$1202</f>
        <v>0</v>
      </c>
      <c r="G20" s="23">
        <f>'[1]4'!G$1202</f>
        <v>0</v>
      </c>
      <c r="H20" s="25">
        <f>'[1]4'!H$1202</f>
        <v>0</v>
      </c>
      <c r="I20" s="23">
        <f>'[1]4'!P$1202</f>
        <v>0</v>
      </c>
      <c r="J20" s="23">
        <f>'[1]4'!Y$1202</f>
        <v>0</v>
      </c>
      <c r="K20" s="25">
        <f>'[1]4'!AA$1202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'[1]4'!C$1203</f>
        <v>0</v>
      </c>
      <c r="D21" s="23">
        <f>'[1]4'!D$1203</f>
        <v>0</v>
      </c>
      <c r="E21" s="23">
        <f>'[1]4'!E$1203</f>
        <v>0</v>
      </c>
      <c r="F21" s="24">
        <f>'[1]4'!F$1203</f>
        <v>0</v>
      </c>
      <c r="G21" s="23">
        <f>'[1]4'!G$1203</f>
        <v>0</v>
      </c>
      <c r="H21" s="25">
        <f>'[1]4'!H$1203</f>
        <v>0</v>
      </c>
      <c r="I21" s="23">
        <f>'[1]4'!P$1203</f>
        <v>0</v>
      </c>
      <c r="J21" s="23">
        <f>'[1]4'!Y$1203</f>
        <v>0</v>
      </c>
      <c r="K21" s="25">
        <f>'[1]4'!AA$1203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'[1]4'!C$1204</f>
        <v>0</v>
      </c>
      <c r="D22" s="23">
        <f>'[1]4'!D$1204</f>
        <v>0</v>
      </c>
      <c r="E22" s="23">
        <f>'[1]4'!E$1204</f>
        <v>0</v>
      </c>
      <c r="F22" s="24">
        <f>'[1]4'!F$1204</f>
        <v>0</v>
      </c>
      <c r="G22" s="23">
        <f>'[1]4'!G$1204</f>
        <v>0</v>
      </c>
      <c r="H22" s="25">
        <f>'[1]4'!H$1204</f>
        <v>0</v>
      </c>
      <c r="I22" s="23">
        <f>'[1]4'!P$1204</f>
        <v>0</v>
      </c>
      <c r="J22" s="23">
        <f>'[1]4'!Y$1204</f>
        <v>0</v>
      </c>
      <c r="K22" s="25">
        <f>'[1]4'!AA$1204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'[1]4'!C$1205</f>
        <v>0</v>
      </c>
      <c r="D23" s="39">
        <f>'[1]4'!D$1205</f>
        <v>0</v>
      </c>
      <c r="E23" s="39">
        <f>'[1]4'!E$1205</f>
        <v>0</v>
      </c>
      <c r="F23" s="38">
        <f>'[1]4'!F$1205</f>
        <v>0</v>
      </c>
      <c r="G23" s="39">
        <f>'[1]4'!G$1205</f>
        <v>0</v>
      </c>
      <c r="H23" s="40">
        <f>'[1]4'!H$1205</f>
        <v>0</v>
      </c>
      <c r="I23" s="39">
        <f>'[1]4'!P$1205</f>
        <v>0</v>
      </c>
      <c r="J23" s="39">
        <f>'[1]4'!Y$1205</f>
        <v>0</v>
      </c>
      <c r="K23" s="40">
        <f>'[1]4'!AA$1205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'[1]4'!C$1206</f>
        <v>0</v>
      </c>
      <c r="D24" s="52">
        <f>'[1]4'!D$1206</f>
        <v>0</v>
      </c>
      <c r="E24" s="52">
        <f>'[1]4'!E$1206</f>
        <v>0</v>
      </c>
      <c r="F24" s="53">
        <f>'[1]4'!F$1206</f>
        <v>0</v>
      </c>
      <c r="G24" s="52">
        <f>'[1]4'!G$1206</f>
        <v>0</v>
      </c>
      <c r="H24" s="54">
        <f>'[1]4'!H$1206</f>
        <v>0</v>
      </c>
      <c r="I24" s="52">
        <f>'[1]4'!P$1206</f>
        <v>0</v>
      </c>
      <c r="J24" s="52">
        <f>'[1]4'!Y$1206</f>
        <v>0</v>
      </c>
      <c r="K24" s="52">
        <f>'[1]4'!AA$1206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'[1]4'!$B1253</f>
        <v>1. 0</v>
      </c>
      <c r="C4" s="23">
        <f>'[1]4'!$C1253</f>
        <v>0</v>
      </c>
      <c r="D4" s="23">
        <f>'[1]4'!$D1253</f>
        <v>0</v>
      </c>
      <c r="E4" s="23">
        <f>'[1]4'!$E1253</f>
        <v>0</v>
      </c>
      <c r="F4" s="35">
        <f>'[1]4'!$F1253</f>
        <v>0</v>
      </c>
      <c r="G4" s="34">
        <f>'[1]4'!$G1253</f>
        <v>0</v>
      </c>
      <c r="H4" s="36">
        <f>'[1]4'!$H1253</f>
        <v>0</v>
      </c>
      <c r="I4" s="23">
        <f>'[1]4'!$P1253</f>
        <v>0</v>
      </c>
      <c r="J4" s="23">
        <f>'[1]4'!$Y1253</f>
        <v>0</v>
      </c>
      <c r="K4" s="23">
        <f>'[1]4'!$AA1253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'[1]4'!$B1254</f>
        <v>2. 0</v>
      </c>
      <c r="C5" s="23">
        <f>'[1]4'!$C1254</f>
        <v>0</v>
      </c>
      <c r="D5" s="23">
        <f>'[1]4'!$D1254</f>
        <v>0</v>
      </c>
      <c r="E5" s="23">
        <f>'[1]4'!$E1254</f>
        <v>0</v>
      </c>
      <c r="F5" s="24">
        <f>'[1]4'!$F1254</f>
        <v>0</v>
      </c>
      <c r="G5" s="23">
        <f>'[1]4'!$G1254</f>
        <v>0</v>
      </c>
      <c r="H5" s="25">
        <f>'[1]4'!$H1254</f>
        <v>0</v>
      </c>
      <c r="I5" s="23">
        <f>'[1]4'!$P1254</f>
        <v>0</v>
      </c>
      <c r="J5" s="23">
        <f>'[1]4'!$Y1254</f>
        <v>0</v>
      </c>
      <c r="K5" s="23">
        <f>'[1]4'!$AA1254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'[1]4'!$B1255</f>
        <v>3. 0</v>
      </c>
      <c r="C6" s="23">
        <f>'[1]4'!$C1255</f>
        <v>0</v>
      </c>
      <c r="D6" s="23">
        <f>'[1]4'!$D1255</f>
        <v>0</v>
      </c>
      <c r="E6" s="23">
        <f>'[1]4'!$E1255</f>
        <v>0</v>
      </c>
      <c r="F6" s="24">
        <f>'[1]4'!$F1255</f>
        <v>0</v>
      </c>
      <c r="G6" s="23">
        <f>'[1]4'!$G1255</f>
        <v>0</v>
      </c>
      <c r="H6" s="25">
        <f>'[1]4'!$H1255</f>
        <v>0</v>
      </c>
      <c r="I6" s="23">
        <f>'[1]4'!$P1255</f>
        <v>0</v>
      </c>
      <c r="J6" s="23">
        <f>'[1]4'!$Y1255</f>
        <v>0</v>
      </c>
      <c r="K6" s="23">
        <f>'[1]4'!$AA1255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'[1]4'!$B1256</f>
        <v>4. 0</v>
      </c>
      <c r="C7" s="23">
        <f>'[1]4'!$C1256</f>
        <v>0</v>
      </c>
      <c r="D7" s="23">
        <f>'[1]4'!$D1256</f>
        <v>0</v>
      </c>
      <c r="E7" s="23">
        <f>'[1]4'!$E1256</f>
        <v>0</v>
      </c>
      <c r="F7" s="24">
        <f>'[1]4'!$F1256</f>
        <v>0</v>
      </c>
      <c r="G7" s="23">
        <f>'[1]4'!$G1256</f>
        <v>0</v>
      </c>
      <c r="H7" s="25">
        <f>'[1]4'!$H1256</f>
        <v>0</v>
      </c>
      <c r="I7" s="23">
        <f>'[1]4'!$P1256</f>
        <v>0</v>
      </c>
      <c r="J7" s="23">
        <f>'[1]4'!$Y1256</f>
        <v>0</v>
      </c>
      <c r="K7" s="23">
        <f>'[1]4'!$AA1256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'[1]4'!$B1257</f>
        <v>5. 0</v>
      </c>
      <c r="C8" s="23">
        <f>'[1]4'!$C1257</f>
        <v>0</v>
      </c>
      <c r="D8" s="23">
        <f>'[1]4'!$D1257</f>
        <v>0</v>
      </c>
      <c r="E8" s="23">
        <f>'[1]4'!$E1257</f>
        <v>0</v>
      </c>
      <c r="F8" s="24">
        <f>'[1]4'!$F1257</f>
        <v>0</v>
      </c>
      <c r="G8" s="23">
        <f>'[1]4'!$G1257</f>
        <v>0</v>
      </c>
      <c r="H8" s="25">
        <f>'[1]4'!$H1257</f>
        <v>0</v>
      </c>
      <c r="I8" s="23">
        <f>'[1]4'!$P1257</f>
        <v>0</v>
      </c>
      <c r="J8" s="23">
        <f>'[1]4'!$Y1257</f>
        <v>0</v>
      </c>
      <c r="K8" s="23">
        <f>'[1]4'!$AA1257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'[1]4'!$B1258</f>
        <v>6. 0</v>
      </c>
      <c r="C9" s="23">
        <f>'[1]4'!$C1258</f>
        <v>0</v>
      </c>
      <c r="D9" s="23">
        <f>'[1]4'!$D1258</f>
        <v>0</v>
      </c>
      <c r="E9" s="23">
        <f>'[1]4'!$E1258</f>
        <v>0</v>
      </c>
      <c r="F9" s="24">
        <f>'[1]4'!$F1258</f>
        <v>0</v>
      </c>
      <c r="G9" s="23">
        <f>'[1]4'!$G1258</f>
        <v>0</v>
      </c>
      <c r="H9" s="25">
        <f>'[1]4'!$H1258</f>
        <v>0</v>
      </c>
      <c r="I9" s="23">
        <f>'[1]4'!$P1258</f>
        <v>0</v>
      </c>
      <c r="J9" s="23">
        <f>'[1]4'!$Y1258</f>
        <v>0</v>
      </c>
      <c r="K9" s="23">
        <f>'[1]4'!$AA1258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'[1]4'!$B1259</f>
        <v>7. 0</v>
      </c>
      <c r="C10" s="23">
        <f>'[1]4'!$C1259</f>
        <v>0</v>
      </c>
      <c r="D10" s="23">
        <f>'[1]4'!$D1259</f>
        <v>0</v>
      </c>
      <c r="E10" s="23">
        <f>'[1]4'!$E1259</f>
        <v>0</v>
      </c>
      <c r="F10" s="24">
        <f>'[1]4'!$F1259</f>
        <v>0</v>
      </c>
      <c r="G10" s="23">
        <f>'[1]4'!$G1259</f>
        <v>0</v>
      </c>
      <c r="H10" s="25">
        <f>'[1]4'!$H1259</f>
        <v>0</v>
      </c>
      <c r="I10" s="23">
        <f>'[1]4'!$P1259</f>
        <v>0</v>
      </c>
      <c r="J10" s="23">
        <f>'[1]4'!$Y1259</f>
        <v>0</v>
      </c>
      <c r="K10" s="23">
        <f>'[1]4'!$AA1259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'[1]4'!$B1260</f>
        <v>8. 0</v>
      </c>
      <c r="C11" s="23">
        <f>'[1]4'!$C1260</f>
        <v>0</v>
      </c>
      <c r="D11" s="23">
        <f>'[1]4'!$D1260</f>
        <v>0</v>
      </c>
      <c r="E11" s="23">
        <f>'[1]4'!$E1260</f>
        <v>0</v>
      </c>
      <c r="F11" s="24">
        <f>'[1]4'!$F1260</f>
        <v>0</v>
      </c>
      <c r="G11" s="23">
        <f>'[1]4'!$G1260</f>
        <v>0</v>
      </c>
      <c r="H11" s="25">
        <f>'[1]4'!$H1260</f>
        <v>0</v>
      </c>
      <c r="I11" s="23">
        <f>'[1]4'!$P1260</f>
        <v>0</v>
      </c>
      <c r="J11" s="23">
        <f>'[1]4'!$Y1260</f>
        <v>0</v>
      </c>
      <c r="K11" s="23">
        <f>'[1]4'!$AA1260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'[1]4'!$B1261</f>
        <v>9. 0</v>
      </c>
      <c r="C12" s="23">
        <f>'[1]4'!$C1261</f>
        <v>0</v>
      </c>
      <c r="D12" s="23">
        <f>'[1]4'!$D1261</f>
        <v>0</v>
      </c>
      <c r="E12" s="23">
        <f>'[1]4'!$E1261</f>
        <v>0</v>
      </c>
      <c r="F12" s="24">
        <f>'[1]4'!$F1261</f>
        <v>0</v>
      </c>
      <c r="G12" s="23">
        <f>'[1]4'!$G1261</f>
        <v>0</v>
      </c>
      <c r="H12" s="25">
        <f>'[1]4'!$H1261</f>
        <v>0</v>
      </c>
      <c r="I12" s="23">
        <f>'[1]4'!$P1261</f>
        <v>0</v>
      </c>
      <c r="J12" s="23">
        <f>'[1]4'!$Y1261</f>
        <v>0</v>
      </c>
      <c r="K12" s="23">
        <f>'[1]4'!$AA1261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'[1]4'!$B1262</f>
        <v>10. 0</v>
      </c>
      <c r="C13" s="23">
        <f>'[1]4'!$C1262</f>
        <v>0</v>
      </c>
      <c r="D13" s="23">
        <f>'[1]4'!$D1262</f>
        <v>0</v>
      </c>
      <c r="E13" s="23">
        <f>'[1]4'!$E1262</f>
        <v>0</v>
      </c>
      <c r="F13" s="24">
        <f>'[1]4'!$F1262</f>
        <v>0</v>
      </c>
      <c r="G13" s="23">
        <f>'[1]4'!$G1262</f>
        <v>0</v>
      </c>
      <c r="H13" s="25">
        <f>'[1]4'!$H1262</f>
        <v>0</v>
      </c>
      <c r="I13" s="23">
        <f>'[1]4'!$P1262</f>
        <v>0</v>
      </c>
      <c r="J13" s="23">
        <f>'[1]4'!$Y1262</f>
        <v>0</v>
      </c>
      <c r="K13" s="23">
        <f>'[1]4'!$AA1262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'[1]4'!$B1263</f>
        <v>11. 0</v>
      </c>
      <c r="C14" s="23">
        <f>'[1]4'!$C1263</f>
        <v>0</v>
      </c>
      <c r="D14" s="23">
        <f>'[1]4'!$D1263</f>
        <v>0</v>
      </c>
      <c r="E14" s="23">
        <f>'[1]4'!$E1263</f>
        <v>0</v>
      </c>
      <c r="F14" s="24">
        <f>'[1]4'!$F1263</f>
        <v>0</v>
      </c>
      <c r="G14" s="23">
        <f>'[1]4'!$G1263</f>
        <v>0</v>
      </c>
      <c r="H14" s="25">
        <f>'[1]4'!$H1263</f>
        <v>0</v>
      </c>
      <c r="I14" s="23">
        <f>'[1]4'!$P1263</f>
        <v>0</v>
      </c>
      <c r="J14" s="23">
        <f>'[1]4'!$Y1263</f>
        <v>0</v>
      </c>
      <c r="K14" s="23">
        <f>'[1]4'!$AA1263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'[1]4'!$B1264</f>
        <v>12. 0</v>
      </c>
      <c r="C15" s="23">
        <f>'[1]4'!$C1264</f>
        <v>0</v>
      </c>
      <c r="D15" s="23">
        <f>'[1]4'!$D1264</f>
        <v>0</v>
      </c>
      <c r="E15" s="23">
        <f>'[1]4'!$E1264</f>
        <v>0</v>
      </c>
      <c r="F15" s="24">
        <f>'[1]4'!$F1264</f>
        <v>0</v>
      </c>
      <c r="G15" s="23">
        <f>'[1]4'!$G1264</f>
        <v>0</v>
      </c>
      <c r="H15" s="25">
        <f>'[1]4'!$H1264</f>
        <v>0</v>
      </c>
      <c r="I15" s="23">
        <f>'[1]4'!$P1264</f>
        <v>0</v>
      </c>
      <c r="J15" s="23">
        <f>'[1]4'!$Y1264</f>
        <v>0</v>
      </c>
      <c r="K15" s="23">
        <f>'[1]4'!$AA1264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'[1]4'!$B1265</f>
        <v>13. 0</v>
      </c>
      <c r="C16" s="23">
        <f>'[1]4'!$C1265</f>
        <v>0</v>
      </c>
      <c r="D16" s="23">
        <f>'[1]4'!$D1265</f>
        <v>0</v>
      </c>
      <c r="E16" s="23">
        <f>'[1]4'!$E1265</f>
        <v>0</v>
      </c>
      <c r="F16" s="24">
        <f>'[1]4'!$F1265</f>
        <v>0</v>
      </c>
      <c r="G16" s="23">
        <f>'[1]4'!$G1265</f>
        <v>0</v>
      </c>
      <c r="H16" s="25">
        <f>'[1]4'!$H1265</f>
        <v>0</v>
      </c>
      <c r="I16" s="23">
        <f>'[1]4'!$P1265</f>
        <v>0</v>
      </c>
      <c r="J16" s="23">
        <f>'[1]4'!$Y1265</f>
        <v>0</v>
      </c>
      <c r="K16" s="23">
        <f>'[1]4'!$AA1265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'[1]4'!$B1266</f>
        <v>14. 0</v>
      </c>
      <c r="C17" s="23">
        <f>'[1]4'!$C1266</f>
        <v>0</v>
      </c>
      <c r="D17" s="23">
        <f>'[1]4'!$D1266</f>
        <v>0</v>
      </c>
      <c r="E17" s="23">
        <f>'[1]4'!$E1266</f>
        <v>0</v>
      </c>
      <c r="F17" s="24">
        <f>'[1]4'!$F1266</f>
        <v>0</v>
      </c>
      <c r="G17" s="23">
        <f>'[1]4'!$G1266</f>
        <v>0</v>
      </c>
      <c r="H17" s="25">
        <f>'[1]4'!$H1266</f>
        <v>0</v>
      </c>
      <c r="I17" s="23">
        <f>'[1]4'!$P1266</f>
        <v>0</v>
      </c>
      <c r="J17" s="23">
        <f>'[1]4'!$Y1266</f>
        <v>0</v>
      </c>
      <c r="K17" s="23">
        <f>'[1]4'!$AA1266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'[1]4'!$B1267</f>
        <v>15. 0</v>
      </c>
      <c r="C18" s="23">
        <f>'[1]4'!$C1267</f>
        <v>0</v>
      </c>
      <c r="D18" s="23">
        <f>'[1]4'!$D1267</f>
        <v>0</v>
      </c>
      <c r="E18" s="23">
        <f>'[1]4'!$E1267</f>
        <v>0</v>
      </c>
      <c r="F18" s="24">
        <f>'[1]4'!$F1267</f>
        <v>0</v>
      </c>
      <c r="G18" s="23">
        <f>'[1]4'!$G1267</f>
        <v>0</v>
      </c>
      <c r="H18" s="25">
        <f>'[1]4'!$H1267</f>
        <v>0</v>
      </c>
      <c r="I18" s="23">
        <f>'[1]4'!$P1267</f>
        <v>0</v>
      </c>
      <c r="J18" s="23">
        <f>'[1]4'!$Y1267</f>
        <v>0</v>
      </c>
      <c r="K18" s="23">
        <f>'[1]4'!$AA1267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'[1]4'!C$1275</f>
        <v>0</v>
      </c>
      <c r="D5" s="34">
        <f>'[1]4'!D$1275</f>
        <v>0</v>
      </c>
      <c r="E5" s="34">
        <f>'[1]4'!E$1275</f>
        <v>0</v>
      </c>
      <c r="F5" s="35">
        <f>'[1]4'!F$1275</f>
        <v>0</v>
      </c>
      <c r="G5" s="34">
        <f>'[1]4'!G$1275</f>
        <v>0</v>
      </c>
      <c r="H5" s="36">
        <f>'[1]4'!H$1275</f>
        <v>0</v>
      </c>
      <c r="I5" s="34">
        <f>'[1]4'!P$1275</f>
        <v>0</v>
      </c>
      <c r="J5" s="34">
        <f>'[1]4'!Y$1275</f>
        <v>0</v>
      </c>
      <c r="K5" s="36">
        <f>'[1]4'!AA$1275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'[1]4'!C$1278</f>
        <v>0</v>
      </c>
      <c r="D6" s="23">
        <f>'[1]4'!D$1278</f>
        <v>0</v>
      </c>
      <c r="E6" s="23">
        <f>'[1]4'!E$1278</f>
        <v>0</v>
      </c>
      <c r="F6" s="24">
        <f>'[1]4'!F$1278</f>
        <v>0</v>
      </c>
      <c r="G6" s="23">
        <f>'[1]4'!G$1278</f>
        <v>0</v>
      </c>
      <c r="H6" s="25">
        <f>'[1]4'!H$1278</f>
        <v>0</v>
      </c>
      <c r="I6" s="23">
        <f>'[1]4'!P$1278</f>
        <v>0</v>
      </c>
      <c r="J6" s="23">
        <f>'[1]4'!Y$1278</f>
        <v>0</v>
      </c>
      <c r="K6" s="25">
        <f>'[1]4'!AA$1278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'[1]4'!C$1317</f>
        <v>0</v>
      </c>
      <c r="D7" s="39">
        <f>'[1]4'!D$1317</f>
        <v>0</v>
      </c>
      <c r="E7" s="39">
        <f>'[1]4'!E$1317</f>
        <v>0</v>
      </c>
      <c r="F7" s="38">
        <f>'[1]4'!F$1317</f>
        <v>0</v>
      </c>
      <c r="G7" s="39">
        <f>'[1]4'!G$1317</f>
        <v>0</v>
      </c>
      <c r="H7" s="40">
        <f>'[1]4'!H$1317</f>
        <v>0</v>
      </c>
      <c r="I7" s="39">
        <f>'[1]4'!P$1317</f>
        <v>0</v>
      </c>
      <c r="J7" s="39">
        <f>'[1]4'!Y$1317</f>
        <v>0</v>
      </c>
      <c r="K7" s="40">
        <f>'[1]4'!AA$1317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'[1]4'!C$1321</f>
        <v>0</v>
      </c>
      <c r="D9" s="34">
        <f>'[1]4'!D$1321</f>
        <v>0</v>
      </c>
      <c r="E9" s="34">
        <f>'[1]4'!E$1321</f>
        <v>0</v>
      </c>
      <c r="F9" s="35">
        <f>'[1]4'!F$1321</f>
        <v>0</v>
      </c>
      <c r="G9" s="34">
        <f>'[1]4'!G$1321</f>
        <v>0</v>
      </c>
      <c r="H9" s="36">
        <f>'[1]4'!H$1321</f>
        <v>0</v>
      </c>
      <c r="I9" s="34">
        <f>'[1]4'!P$1321</f>
        <v>0</v>
      </c>
      <c r="J9" s="34">
        <f>'[1]4'!Y$1321</f>
        <v>0</v>
      </c>
      <c r="K9" s="36">
        <f>'[1]4'!AA$1321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'[1]4'!C$1328</f>
        <v>0</v>
      </c>
      <c r="D10" s="23">
        <f>'[1]4'!D$1328</f>
        <v>0</v>
      </c>
      <c r="E10" s="23">
        <f>'[1]4'!E$1328</f>
        <v>0</v>
      </c>
      <c r="F10" s="24">
        <f>'[1]4'!F$1328</f>
        <v>0</v>
      </c>
      <c r="G10" s="23">
        <f>'[1]4'!G$1328</f>
        <v>0</v>
      </c>
      <c r="H10" s="25">
        <f>'[1]4'!H$1328</f>
        <v>0</v>
      </c>
      <c r="I10" s="23">
        <f>'[1]4'!P$1328</f>
        <v>0</v>
      </c>
      <c r="J10" s="23">
        <f>'[1]4'!Y$1328</f>
        <v>0</v>
      </c>
      <c r="K10" s="25">
        <f>'[1]4'!AA$1328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'[1]4'!C$1331</f>
        <v>0</v>
      </c>
      <c r="D11" s="23">
        <f>'[1]4'!D$1331</f>
        <v>0</v>
      </c>
      <c r="E11" s="23">
        <f>'[1]4'!E$1331</f>
        <v>0</v>
      </c>
      <c r="F11" s="24">
        <f>'[1]4'!F$1331</f>
        <v>0</v>
      </c>
      <c r="G11" s="23">
        <f>'[1]4'!G$1331</f>
        <v>0</v>
      </c>
      <c r="H11" s="25">
        <f>'[1]4'!H$1331</f>
        <v>0</v>
      </c>
      <c r="I11" s="23">
        <f>'[1]4'!P$1331</f>
        <v>0</v>
      </c>
      <c r="J11" s="23">
        <f>'[1]4'!Y$1331</f>
        <v>0</v>
      </c>
      <c r="K11" s="25">
        <f>'[1]4'!AA$1331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'[1]4'!C$1332</f>
        <v>0</v>
      </c>
      <c r="D12" s="23">
        <f>'[1]4'!D$1332</f>
        <v>0</v>
      </c>
      <c r="E12" s="23">
        <f>'[1]4'!E$1332</f>
        <v>0</v>
      </c>
      <c r="F12" s="24">
        <f>'[1]4'!F$1332</f>
        <v>0</v>
      </c>
      <c r="G12" s="23">
        <f>'[1]4'!G$1332</f>
        <v>0</v>
      </c>
      <c r="H12" s="25">
        <f>'[1]4'!H$1332</f>
        <v>0</v>
      </c>
      <c r="I12" s="23">
        <f>'[1]4'!P$1332</f>
        <v>0</v>
      </c>
      <c r="J12" s="23">
        <f>'[1]4'!Y$1332</f>
        <v>0</v>
      </c>
      <c r="K12" s="25">
        <f>'[1]4'!AA$1332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'[1]4'!C$1333</f>
        <v>0</v>
      </c>
      <c r="D13" s="23">
        <f>'[1]4'!D$1333</f>
        <v>0</v>
      </c>
      <c r="E13" s="23">
        <f>'[1]4'!E$1333</f>
        <v>0</v>
      </c>
      <c r="F13" s="24">
        <f>'[1]4'!F$1333</f>
        <v>0</v>
      </c>
      <c r="G13" s="23">
        <f>'[1]4'!G$1333</f>
        <v>0</v>
      </c>
      <c r="H13" s="25">
        <f>'[1]4'!H$1333</f>
        <v>0</v>
      </c>
      <c r="I13" s="23">
        <f>'[1]4'!P$1333</f>
        <v>0</v>
      </c>
      <c r="J13" s="23">
        <f>'[1]4'!Y$1333</f>
        <v>0</v>
      </c>
      <c r="K13" s="25">
        <f>'[1]4'!AA$1333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'[1]4'!C$1340</f>
        <v>0</v>
      </c>
      <c r="D14" s="23">
        <f>'[1]4'!D$1340</f>
        <v>0</v>
      </c>
      <c r="E14" s="23">
        <f>'[1]4'!E$1340</f>
        <v>0</v>
      </c>
      <c r="F14" s="24">
        <f>'[1]4'!F$1340</f>
        <v>0</v>
      </c>
      <c r="G14" s="23">
        <f>'[1]4'!G$1340</f>
        <v>0</v>
      </c>
      <c r="H14" s="25">
        <f>'[1]4'!H$1340</f>
        <v>0</v>
      </c>
      <c r="I14" s="23">
        <f>'[1]4'!P$1340</f>
        <v>0</v>
      </c>
      <c r="J14" s="23">
        <f>'[1]4'!Y$1340</f>
        <v>0</v>
      </c>
      <c r="K14" s="25">
        <f>'[1]4'!AA$1340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'[1]4'!C$1341</f>
        <v>0</v>
      </c>
      <c r="D15" s="39">
        <f>'[1]4'!D$1341</f>
        <v>0</v>
      </c>
      <c r="E15" s="39">
        <f>'[1]4'!E$1341</f>
        <v>0</v>
      </c>
      <c r="F15" s="38">
        <f>'[1]4'!F$1341</f>
        <v>0</v>
      </c>
      <c r="G15" s="39">
        <f>'[1]4'!G$1341</f>
        <v>0</v>
      </c>
      <c r="H15" s="40">
        <f>'[1]4'!H$1341</f>
        <v>0</v>
      </c>
      <c r="I15" s="39">
        <f>'[1]4'!P$1341</f>
        <v>0</v>
      </c>
      <c r="J15" s="39">
        <f>'[1]4'!Y$1341</f>
        <v>0</v>
      </c>
      <c r="K15" s="40">
        <f>'[1]4'!AA$1341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'[1]4'!C$1345</f>
        <v>0</v>
      </c>
      <c r="D17" s="34">
        <f>'[1]4'!D$1345</f>
        <v>0</v>
      </c>
      <c r="E17" s="34">
        <f>'[1]4'!E$1345</f>
        <v>0</v>
      </c>
      <c r="F17" s="35">
        <f>'[1]4'!F$1345</f>
        <v>0</v>
      </c>
      <c r="G17" s="34">
        <f>'[1]4'!G$1345</f>
        <v>0</v>
      </c>
      <c r="H17" s="36">
        <f>'[1]4'!H$1345</f>
        <v>0</v>
      </c>
      <c r="I17" s="34">
        <f>'[1]4'!P$1345</f>
        <v>0</v>
      </c>
      <c r="J17" s="34">
        <f>'[1]4'!Y$1345</f>
        <v>0</v>
      </c>
      <c r="K17" s="36">
        <f>'[1]4'!AA$1345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'[1]4'!C$1348</f>
        <v>0</v>
      </c>
      <c r="D18" s="23">
        <f>'[1]4'!D$1348</f>
        <v>0</v>
      </c>
      <c r="E18" s="23">
        <f>'[1]4'!E$1348</f>
        <v>0</v>
      </c>
      <c r="F18" s="24">
        <f>'[1]4'!F$1348</f>
        <v>0</v>
      </c>
      <c r="G18" s="23">
        <f>'[1]4'!G$1348</f>
        <v>0</v>
      </c>
      <c r="H18" s="25">
        <f>'[1]4'!H$1348</f>
        <v>0</v>
      </c>
      <c r="I18" s="23">
        <f>'[1]4'!P$1348</f>
        <v>0</v>
      </c>
      <c r="J18" s="23">
        <f>'[1]4'!Y$1348</f>
        <v>0</v>
      </c>
      <c r="K18" s="25">
        <f>'[1]4'!AA$1348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'[1]4'!C$1351</f>
        <v>0</v>
      </c>
      <c r="D19" s="23">
        <f>'[1]4'!D$1351</f>
        <v>0</v>
      </c>
      <c r="E19" s="23">
        <f>'[1]4'!E$1351</f>
        <v>0</v>
      </c>
      <c r="F19" s="24">
        <f>'[1]4'!F$1351</f>
        <v>0</v>
      </c>
      <c r="G19" s="23">
        <f>'[1]4'!G$1351</f>
        <v>0</v>
      </c>
      <c r="H19" s="25">
        <f>'[1]4'!H$1351</f>
        <v>0</v>
      </c>
      <c r="I19" s="23">
        <f>'[1]4'!P$1351</f>
        <v>0</v>
      </c>
      <c r="J19" s="23">
        <f>'[1]4'!Y$1351</f>
        <v>0</v>
      </c>
      <c r="K19" s="25">
        <f>'[1]4'!AA$1351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'[1]4'!C$1352</f>
        <v>0</v>
      </c>
      <c r="D20" s="23">
        <f>'[1]4'!D$1352</f>
        <v>0</v>
      </c>
      <c r="E20" s="23">
        <f>'[1]4'!E$1352</f>
        <v>0</v>
      </c>
      <c r="F20" s="24">
        <f>'[1]4'!F$1352</f>
        <v>0</v>
      </c>
      <c r="G20" s="23">
        <f>'[1]4'!G$1352</f>
        <v>0</v>
      </c>
      <c r="H20" s="25">
        <f>'[1]4'!H$1352</f>
        <v>0</v>
      </c>
      <c r="I20" s="23">
        <f>'[1]4'!P$1352</f>
        <v>0</v>
      </c>
      <c r="J20" s="23">
        <f>'[1]4'!Y$1352</f>
        <v>0</v>
      </c>
      <c r="K20" s="25">
        <f>'[1]4'!AA$1352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'[1]4'!C$1353</f>
        <v>0</v>
      </c>
      <c r="D21" s="23">
        <f>'[1]4'!D$1353</f>
        <v>0</v>
      </c>
      <c r="E21" s="23">
        <f>'[1]4'!E$1353</f>
        <v>0</v>
      </c>
      <c r="F21" s="24">
        <f>'[1]4'!F$1353</f>
        <v>0</v>
      </c>
      <c r="G21" s="23">
        <f>'[1]4'!G$1353</f>
        <v>0</v>
      </c>
      <c r="H21" s="25">
        <f>'[1]4'!H$1353</f>
        <v>0</v>
      </c>
      <c r="I21" s="23">
        <f>'[1]4'!P$1353</f>
        <v>0</v>
      </c>
      <c r="J21" s="23">
        <f>'[1]4'!Y$1353</f>
        <v>0</v>
      </c>
      <c r="K21" s="25">
        <f>'[1]4'!AA$1353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'[1]4'!C$1354</f>
        <v>0</v>
      </c>
      <c r="D22" s="23">
        <f>'[1]4'!D$1354</f>
        <v>0</v>
      </c>
      <c r="E22" s="23">
        <f>'[1]4'!E$1354</f>
        <v>0</v>
      </c>
      <c r="F22" s="24">
        <f>'[1]4'!F$1354</f>
        <v>0</v>
      </c>
      <c r="G22" s="23">
        <f>'[1]4'!G$1354</f>
        <v>0</v>
      </c>
      <c r="H22" s="25">
        <f>'[1]4'!H$1354</f>
        <v>0</v>
      </c>
      <c r="I22" s="23">
        <f>'[1]4'!P$1354</f>
        <v>0</v>
      </c>
      <c r="J22" s="23">
        <f>'[1]4'!Y$1354</f>
        <v>0</v>
      </c>
      <c r="K22" s="25">
        <f>'[1]4'!AA$1354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'[1]4'!C$1355</f>
        <v>0</v>
      </c>
      <c r="D23" s="39">
        <f>'[1]4'!D$1355</f>
        <v>0</v>
      </c>
      <c r="E23" s="39">
        <f>'[1]4'!E$1355</f>
        <v>0</v>
      </c>
      <c r="F23" s="38">
        <f>'[1]4'!F$1355</f>
        <v>0</v>
      </c>
      <c r="G23" s="39">
        <f>'[1]4'!G$1355</f>
        <v>0</v>
      </c>
      <c r="H23" s="40">
        <f>'[1]4'!H$1355</f>
        <v>0</v>
      </c>
      <c r="I23" s="39">
        <f>'[1]4'!P$1355</f>
        <v>0</v>
      </c>
      <c r="J23" s="39">
        <f>'[1]4'!Y$1355</f>
        <v>0</v>
      </c>
      <c r="K23" s="40">
        <f>'[1]4'!AA$1355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'[1]4'!C$1356</f>
        <v>0</v>
      </c>
      <c r="D24" s="52">
        <f>'[1]4'!D$1356</f>
        <v>0</v>
      </c>
      <c r="E24" s="52">
        <f>'[1]4'!E$1356</f>
        <v>0</v>
      </c>
      <c r="F24" s="53">
        <f>'[1]4'!F$1356</f>
        <v>0</v>
      </c>
      <c r="G24" s="52">
        <f>'[1]4'!G$1356</f>
        <v>0</v>
      </c>
      <c r="H24" s="54">
        <f>'[1]4'!H$1356</f>
        <v>0</v>
      </c>
      <c r="I24" s="52">
        <f>'[1]4'!P$1356</f>
        <v>0</v>
      </c>
      <c r="J24" s="52">
        <f>'[1]4'!Y$1356</f>
        <v>0</v>
      </c>
      <c r="K24" s="52">
        <f>'[1]4'!AA$1356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PROPER('[1]4'!$B$17)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'[1]4'!$B1403</f>
        <v>1. 0</v>
      </c>
      <c r="C4" s="23">
        <f>'[1]4'!$C1403</f>
        <v>0</v>
      </c>
      <c r="D4" s="23">
        <f>'[1]4'!$D1403</f>
        <v>0</v>
      </c>
      <c r="E4" s="23">
        <f>'[1]4'!$E1403</f>
        <v>0</v>
      </c>
      <c r="F4" s="35">
        <f>'[1]4'!$F1403</f>
        <v>0</v>
      </c>
      <c r="G4" s="34">
        <f>'[1]4'!$G1403</f>
        <v>0</v>
      </c>
      <c r="H4" s="36">
        <f>'[1]4'!$H1403</f>
        <v>0</v>
      </c>
      <c r="I4" s="23">
        <f>'[1]4'!$P1403</f>
        <v>0</v>
      </c>
      <c r="J4" s="23">
        <f>'[1]4'!$Y1403</f>
        <v>0</v>
      </c>
      <c r="K4" s="23">
        <f>'[1]4'!$AA1403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'[1]4'!$B1404</f>
        <v>2. 0</v>
      </c>
      <c r="C5" s="23">
        <f>'[1]4'!$C1404</f>
        <v>0</v>
      </c>
      <c r="D5" s="23">
        <f>'[1]4'!$D1404</f>
        <v>0</v>
      </c>
      <c r="E5" s="23">
        <f>'[1]4'!$E1404</f>
        <v>0</v>
      </c>
      <c r="F5" s="24">
        <f>'[1]4'!$F1404</f>
        <v>0</v>
      </c>
      <c r="G5" s="23">
        <f>'[1]4'!$G1404</f>
        <v>0</v>
      </c>
      <c r="H5" s="25">
        <f>'[1]4'!$H1404</f>
        <v>0</v>
      </c>
      <c r="I5" s="23">
        <f>'[1]4'!$P1404</f>
        <v>0</v>
      </c>
      <c r="J5" s="23">
        <f>'[1]4'!$Y1404</f>
        <v>0</v>
      </c>
      <c r="K5" s="23">
        <f>'[1]4'!$AA1404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'[1]4'!$B1405</f>
        <v>3. 0</v>
      </c>
      <c r="C6" s="23">
        <f>'[1]4'!$C1405</f>
        <v>0</v>
      </c>
      <c r="D6" s="23">
        <f>'[1]4'!$D1405</f>
        <v>0</v>
      </c>
      <c r="E6" s="23">
        <f>'[1]4'!$E1405</f>
        <v>0</v>
      </c>
      <c r="F6" s="24">
        <f>'[1]4'!$F1405</f>
        <v>0</v>
      </c>
      <c r="G6" s="23">
        <f>'[1]4'!$G1405</f>
        <v>0</v>
      </c>
      <c r="H6" s="25">
        <f>'[1]4'!$H1405</f>
        <v>0</v>
      </c>
      <c r="I6" s="23">
        <f>'[1]4'!$P1405</f>
        <v>0</v>
      </c>
      <c r="J6" s="23">
        <f>'[1]4'!$Y1405</f>
        <v>0</v>
      </c>
      <c r="K6" s="23">
        <f>'[1]4'!$AA1405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'[1]4'!$B1406</f>
        <v>4. 0</v>
      </c>
      <c r="C7" s="23">
        <f>'[1]4'!$C1406</f>
        <v>0</v>
      </c>
      <c r="D7" s="23">
        <f>'[1]4'!$D1406</f>
        <v>0</v>
      </c>
      <c r="E7" s="23">
        <f>'[1]4'!$E1406</f>
        <v>0</v>
      </c>
      <c r="F7" s="24">
        <f>'[1]4'!$F1406</f>
        <v>0</v>
      </c>
      <c r="G7" s="23">
        <f>'[1]4'!$G1406</f>
        <v>0</v>
      </c>
      <c r="H7" s="25">
        <f>'[1]4'!$H1406</f>
        <v>0</v>
      </c>
      <c r="I7" s="23">
        <f>'[1]4'!$P1406</f>
        <v>0</v>
      </c>
      <c r="J7" s="23">
        <f>'[1]4'!$Y1406</f>
        <v>0</v>
      </c>
      <c r="K7" s="23">
        <f>'[1]4'!$AA1406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'[1]4'!$B1407</f>
        <v>5. 0</v>
      </c>
      <c r="C8" s="23">
        <f>'[1]4'!$C1407</f>
        <v>0</v>
      </c>
      <c r="D8" s="23">
        <f>'[1]4'!$D1407</f>
        <v>0</v>
      </c>
      <c r="E8" s="23">
        <f>'[1]4'!$E1407</f>
        <v>0</v>
      </c>
      <c r="F8" s="24">
        <f>'[1]4'!$F1407</f>
        <v>0</v>
      </c>
      <c r="G8" s="23">
        <f>'[1]4'!$G1407</f>
        <v>0</v>
      </c>
      <c r="H8" s="25">
        <f>'[1]4'!$H1407</f>
        <v>0</v>
      </c>
      <c r="I8" s="23">
        <f>'[1]4'!$P1407</f>
        <v>0</v>
      </c>
      <c r="J8" s="23">
        <f>'[1]4'!$Y1407</f>
        <v>0</v>
      </c>
      <c r="K8" s="23">
        <f>'[1]4'!$AA1407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'[1]4'!$B1408</f>
        <v>6. 0</v>
      </c>
      <c r="C9" s="23">
        <f>'[1]4'!$C1408</f>
        <v>0</v>
      </c>
      <c r="D9" s="23">
        <f>'[1]4'!$D1408</f>
        <v>0</v>
      </c>
      <c r="E9" s="23">
        <f>'[1]4'!$E1408</f>
        <v>0</v>
      </c>
      <c r="F9" s="24">
        <f>'[1]4'!$F1408</f>
        <v>0</v>
      </c>
      <c r="G9" s="23">
        <f>'[1]4'!$G1408</f>
        <v>0</v>
      </c>
      <c r="H9" s="25">
        <f>'[1]4'!$H1408</f>
        <v>0</v>
      </c>
      <c r="I9" s="23">
        <f>'[1]4'!$P1408</f>
        <v>0</v>
      </c>
      <c r="J9" s="23">
        <f>'[1]4'!$Y1408</f>
        <v>0</v>
      </c>
      <c r="K9" s="23">
        <f>'[1]4'!$AA1408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'[1]4'!$B1409</f>
        <v>7. 0</v>
      </c>
      <c r="C10" s="23">
        <f>'[1]4'!$C1409</f>
        <v>0</v>
      </c>
      <c r="D10" s="23">
        <f>'[1]4'!$D1409</f>
        <v>0</v>
      </c>
      <c r="E10" s="23">
        <f>'[1]4'!$E1409</f>
        <v>0</v>
      </c>
      <c r="F10" s="24">
        <f>'[1]4'!$F1409</f>
        <v>0</v>
      </c>
      <c r="G10" s="23">
        <f>'[1]4'!$G1409</f>
        <v>0</v>
      </c>
      <c r="H10" s="25">
        <f>'[1]4'!$H1409</f>
        <v>0</v>
      </c>
      <c r="I10" s="23">
        <f>'[1]4'!$P1409</f>
        <v>0</v>
      </c>
      <c r="J10" s="23">
        <f>'[1]4'!$Y1409</f>
        <v>0</v>
      </c>
      <c r="K10" s="23">
        <f>'[1]4'!$AA1409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'[1]4'!$B1410</f>
        <v>8. 0</v>
      </c>
      <c r="C11" s="23">
        <f>'[1]4'!$C1410</f>
        <v>0</v>
      </c>
      <c r="D11" s="23">
        <f>'[1]4'!$D1410</f>
        <v>0</v>
      </c>
      <c r="E11" s="23">
        <f>'[1]4'!$E1410</f>
        <v>0</v>
      </c>
      <c r="F11" s="24">
        <f>'[1]4'!$F1410</f>
        <v>0</v>
      </c>
      <c r="G11" s="23">
        <f>'[1]4'!$G1410</f>
        <v>0</v>
      </c>
      <c r="H11" s="25">
        <f>'[1]4'!$H1410</f>
        <v>0</v>
      </c>
      <c r="I11" s="23">
        <f>'[1]4'!$P1410</f>
        <v>0</v>
      </c>
      <c r="J11" s="23">
        <f>'[1]4'!$Y1410</f>
        <v>0</v>
      </c>
      <c r="K11" s="23">
        <f>'[1]4'!$AA1410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'[1]4'!$B1411</f>
        <v>9. 0</v>
      </c>
      <c r="C12" s="23">
        <f>'[1]4'!$C1411</f>
        <v>0</v>
      </c>
      <c r="D12" s="23">
        <f>'[1]4'!$D1411</f>
        <v>0</v>
      </c>
      <c r="E12" s="23">
        <f>'[1]4'!$E1411</f>
        <v>0</v>
      </c>
      <c r="F12" s="24">
        <f>'[1]4'!$F1411</f>
        <v>0</v>
      </c>
      <c r="G12" s="23">
        <f>'[1]4'!$G1411</f>
        <v>0</v>
      </c>
      <c r="H12" s="25">
        <f>'[1]4'!$H1411</f>
        <v>0</v>
      </c>
      <c r="I12" s="23">
        <f>'[1]4'!$P1411</f>
        <v>0</v>
      </c>
      <c r="J12" s="23">
        <f>'[1]4'!$Y1411</f>
        <v>0</v>
      </c>
      <c r="K12" s="23">
        <f>'[1]4'!$AA1411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'[1]4'!$B1412</f>
        <v>10. 0</v>
      </c>
      <c r="C13" s="23">
        <f>'[1]4'!$C1412</f>
        <v>0</v>
      </c>
      <c r="D13" s="23">
        <f>'[1]4'!$D1412</f>
        <v>0</v>
      </c>
      <c r="E13" s="23">
        <f>'[1]4'!$E1412</f>
        <v>0</v>
      </c>
      <c r="F13" s="24">
        <f>'[1]4'!$F1412</f>
        <v>0</v>
      </c>
      <c r="G13" s="23">
        <f>'[1]4'!$G1412</f>
        <v>0</v>
      </c>
      <c r="H13" s="25">
        <f>'[1]4'!$H1412</f>
        <v>0</v>
      </c>
      <c r="I13" s="23">
        <f>'[1]4'!$P1412</f>
        <v>0</v>
      </c>
      <c r="J13" s="23">
        <f>'[1]4'!$Y1412</f>
        <v>0</v>
      </c>
      <c r="K13" s="23">
        <f>'[1]4'!$AA1412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'[1]4'!$B1413</f>
        <v>11. 0</v>
      </c>
      <c r="C14" s="23">
        <f>'[1]4'!$C1413</f>
        <v>0</v>
      </c>
      <c r="D14" s="23">
        <f>'[1]4'!$D1413</f>
        <v>0</v>
      </c>
      <c r="E14" s="23">
        <f>'[1]4'!$E1413</f>
        <v>0</v>
      </c>
      <c r="F14" s="24">
        <f>'[1]4'!$F1413</f>
        <v>0</v>
      </c>
      <c r="G14" s="23">
        <f>'[1]4'!$G1413</f>
        <v>0</v>
      </c>
      <c r="H14" s="25">
        <f>'[1]4'!$H1413</f>
        <v>0</v>
      </c>
      <c r="I14" s="23">
        <f>'[1]4'!$P1413</f>
        <v>0</v>
      </c>
      <c r="J14" s="23">
        <f>'[1]4'!$Y1413</f>
        <v>0</v>
      </c>
      <c r="K14" s="23">
        <f>'[1]4'!$AA1413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'[1]4'!$B1414</f>
        <v>12. 0</v>
      </c>
      <c r="C15" s="23">
        <f>'[1]4'!$C1414</f>
        <v>0</v>
      </c>
      <c r="D15" s="23">
        <f>'[1]4'!$D1414</f>
        <v>0</v>
      </c>
      <c r="E15" s="23">
        <f>'[1]4'!$E1414</f>
        <v>0</v>
      </c>
      <c r="F15" s="24">
        <f>'[1]4'!$F1414</f>
        <v>0</v>
      </c>
      <c r="G15" s="23">
        <f>'[1]4'!$G1414</f>
        <v>0</v>
      </c>
      <c r="H15" s="25">
        <f>'[1]4'!$H1414</f>
        <v>0</v>
      </c>
      <c r="I15" s="23">
        <f>'[1]4'!$P1414</f>
        <v>0</v>
      </c>
      <c r="J15" s="23">
        <f>'[1]4'!$Y1414</f>
        <v>0</v>
      </c>
      <c r="K15" s="23">
        <f>'[1]4'!$AA1414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'[1]4'!$B1415</f>
        <v>13. 0</v>
      </c>
      <c r="C16" s="23">
        <f>'[1]4'!$C1415</f>
        <v>0</v>
      </c>
      <c r="D16" s="23">
        <f>'[1]4'!$D1415</f>
        <v>0</v>
      </c>
      <c r="E16" s="23">
        <f>'[1]4'!$E1415</f>
        <v>0</v>
      </c>
      <c r="F16" s="24">
        <f>'[1]4'!$F1415</f>
        <v>0</v>
      </c>
      <c r="G16" s="23">
        <f>'[1]4'!$G1415</f>
        <v>0</v>
      </c>
      <c r="H16" s="25">
        <f>'[1]4'!$H1415</f>
        <v>0</v>
      </c>
      <c r="I16" s="23">
        <f>'[1]4'!$P1415</f>
        <v>0</v>
      </c>
      <c r="J16" s="23">
        <f>'[1]4'!$Y1415</f>
        <v>0</v>
      </c>
      <c r="K16" s="23">
        <f>'[1]4'!$AA1415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'[1]4'!$B1416</f>
        <v>14. 0</v>
      </c>
      <c r="C17" s="23">
        <f>'[1]4'!$C1416</f>
        <v>0</v>
      </c>
      <c r="D17" s="23">
        <f>'[1]4'!$D1416</f>
        <v>0</v>
      </c>
      <c r="E17" s="23">
        <f>'[1]4'!$E1416</f>
        <v>0</v>
      </c>
      <c r="F17" s="24">
        <f>'[1]4'!$F1416</f>
        <v>0</v>
      </c>
      <c r="G17" s="23">
        <f>'[1]4'!$G1416</f>
        <v>0</v>
      </c>
      <c r="H17" s="25">
        <f>'[1]4'!$H1416</f>
        <v>0</v>
      </c>
      <c r="I17" s="23">
        <f>'[1]4'!$P1416</f>
        <v>0</v>
      </c>
      <c r="J17" s="23">
        <f>'[1]4'!$Y1416</f>
        <v>0</v>
      </c>
      <c r="K17" s="23">
        <f>'[1]4'!$AA1416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'[1]4'!$B1417</f>
        <v>15. 0</v>
      </c>
      <c r="C18" s="23">
        <f>'[1]4'!$C1417</f>
        <v>0</v>
      </c>
      <c r="D18" s="23">
        <f>'[1]4'!$D1417</f>
        <v>0</v>
      </c>
      <c r="E18" s="23">
        <f>'[1]4'!$E1417</f>
        <v>0</v>
      </c>
      <c r="F18" s="24">
        <f>'[1]4'!$F1417</f>
        <v>0</v>
      </c>
      <c r="G18" s="23">
        <f>'[1]4'!$G1417</f>
        <v>0</v>
      </c>
      <c r="H18" s="25">
        <f>'[1]4'!$H1417</f>
        <v>0</v>
      </c>
      <c r="I18" s="23">
        <f>'[1]4'!$P1417</f>
        <v>0</v>
      </c>
      <c r="J18" s="23">
        <f>'[1]4'!$Y1417</f>
        <v>0</v>
      </c>
      <c r="K18" s="23">
        <f>'[1]4'!$AA1417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'[1]4'!$B$17)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'[1]4'!C$1425</f>
        <v>0</v>
      </c>
      <c r="D5" s="34">
        <f>'[1]4'!D$1425</f>
        <v>0</v>
      </c>
      <c r="E5" s="34">
        <f>'[1]4'!E$1425</f>
        <v>0</v>
      </c>
      <c r="F5" s="35">
        <f>'[1]4'!F$1425</f>
        <v>0</v>
      </c>
      <c r="G5" s="34">
        <f>'[1]4'!G$1425</f>
        <v>0</v>
      </c>
      <c r="H5" s="36">
        <f>'[1]4'!H$1425</f>
        <v>0</v>
      </c>
      <c r="I5" s="34">
        <f>'[1]4'!P$1425</f>
        <v>0</v>
      </c>
      <c r="J5" s="34">
        <f>'[1]4'!Y$1425</f>
        <v>0</v>
      </c>
      <c r="K5" s="36">
        <f>'[1]4'!AA$1425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'[1]4'!C$1428</f>
        <v>0</v>
      </c>
      <c r="D6" s="23">
        <f>'[1]4'!D$1428</f>
        <v>0</v>
      </c>
      <c r="E6" s="23">
        <f>'[1]4'!E$1428</f>
        <v>0</v>
      </c>
      <c r="F6" s="24">
        <f>'[1]4'!F$1428</f>
        <v>0</v>
      </c>
      <c r="G6" s="23">
        <f>'[1]4'!G$1428</f>
        <v>0</v>
      </c>
      <c r="H6" s="25">
        <f>'[1]4'!H$1428</f>
        <v>0</v>
      </c>
      <c r="I6" s="23">
        <f>'[1]4'!P$1428</f>
        <v>0</v>
      </c>
      <c r="J6" s="23">
        <f>'[1]4'!Y$1428</f>
        <v>0</v>
      </c>
      <c r="K6" s="25">
        <f>'[1]4'!AA$1428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'[1]4'!C$1467</f>
        <v>0</v>
      </c>
      <c r="D7" s="39">
        <f>'[1]4'!D$1467</f>
        <v>0</v>
      </c>
      <c r="E7" s="39">
        <f>'[1]4'!E$1467</f>
        <v>0</v>
      </c>
      <c r="F7" s="38">
        <f>'[1]4'!F$1467</f>
        <v>0</v>
      </c>
      <c r="G7" s="39">
        <f>'[1]4'!G$1467</f>
        <v>0</v>
      </c>
      <c r="H7" s="40">
        <f>'[1]4'!H$1467</f>
        <v>0</v>
      </c>
      <c r="I7" s="39">
        <f>'[1]4'!P$1467</f>
        <v>0</v>
      </c>
      <c r="J7" s="39">
        <f>'[1]4'!Y$1467</f>
        <v>0</v>
      </c>
      <c r="K7" s="40">
        <f>'[1]4'!AA$1467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'[1]4'!C$1471</f>
        <v>0</v>
      </c>
      <c r="D9" s="34">
        <f>'[1]4'!D$1471</f>
        <v>0</v>
      </c>
      <c r="E9" s="34">
        <f>'[1]4'!E$1471</f>
        <v>0</v>
      </c>
      <c r="F9" s="35">
        <f>'[1]4'!F$1471</f>
        <v>0</v>
      </c>
      <c r="G9" s="34">
        <f>'[1]4'!G$1471</f>
        <v>0</v>
      </c>
      <c r="H9" s="36">
        <f>'[1]4'!H$1471</f>
        <v>0</v>
      </c>
      <c r="I9" s="34">
        <f>'[1]4'!P$1471</f>
        <v>0</v>
      </c>
      <c r="J9" s="34">
        <f>'[1]4'!Y$1471</f>
        <v>0</v>
      </c>
      <c r="K9" s="36">
        <f>'[1]4'!AA$1471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'[1]4'!C$1478</f>
        <v>0</v>
      </c>
      <c r="D10" s="23">
        <f>'[1]4'!D$1478</f>
        <v>0</v>
      </c>
      <c r="E10" s="23">
        <f>'[1]4'!E$1478</f>
        <v>0</v>
      </c>
      <c r="F10" s="24">
        <f>'[1]4'!F$1478</f>
        <v>0</v>
      </c>
      <c r="G10" s="23">
        <f>'[1]4'!G$1478</f>
        <v>0</v>
      </c>
      <c r="H10" s="25">
        <f>'[1]4'!H$1478</f>
        <v>0</v>
      </c>
      <c r="I10" s="23">
        <f>'[1]4'!P$1478</f>
        <v>0</v>
      </c>
      <c r="J10" s="23">
        <f>'[1]4'!Y$1478</f>
        <v>0</v>
      </c>
      <c r="K10" s="25">
        <f>'[1]4'!AA$1478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'[1]4'!C$1481</f>
        <v>0</v>
      </c>
      <c r="D11" s="23">
        <f>'[1]4'!D$1481</f>
        <v>0</v>
      </c>
      <c r="E11" s="23">
        <f>'[1]4'!E$1481</f>
        <v>0</v>
      </c>
      <c r="F11" s="24">
        <f>'[1]4'!F$1481</f>
        <v>0</v>
      </c>
      <c r="G11" s="23">
        <f>'[1]4'!G$1481</f>
        <v>0</v>
      </c>
      <c r="H11" s="25">
        <f>'[1]4'!H$1481</f>
        <v>0</v>
      </c>
      <c r="I11" s="23">
        <f>'[1]4'!P$1481</f>
        <v>0</v>
      </c>
      <c r="J11" s="23">
        <f>'[1]4'!Y$1481</f>
        <v>0</v>
      </c>
      <c r="K11" s="25">
        <f>'[1]4'!AA$1481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'[1]4'!C$1482</f>
        <v>0</v>
      </c>
      <c r="D12" s="23">
        <f>'[1]4'!D$1482</f>
        <v>0</v>
      </c>
      <c r="E12" s="23">
        <f>'[1]4'!E$1482</f>
        <v>0</v>
      </c>
      <c r="F12" s="24">
        <f>'[1]4'!F$1482</f>
        <v>0</v>
      </c>
      <c r="G12" s="23">
        <f>'[1]4'!G$1482</f>
        <v>0</v>
      </c>
      <c r="H12" s="25">
        <f>'[1]4'!H$1482</f>
        <v>0</v>
      </c>
      <c r="I12" s="23">
        <f>'[1]4'!P$1482</f>
        <v>0</v>
      </c>
      <c r="J12" s="23">
        <f>'[1]4'!Y$1482</f>
        <v>0</v>
      </c>
      <c r="K12" s="25">
        <f>'[1]4'!AA$1482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'[1]4'!C$1483</f>
        <v>0</v>
      </c>
      <c r="D13" s="23">
        <f>'[1]4'!D$1483</f>
        <v>0</v>
      </c>
      <c r="E13" s="23">
        <f>'[1]4'!E$1483</f>
        <v>0</v>
      </c>
      <c r="F13" s="24">
        <f>'[1]4'!F$1483</f>
        <v>0</v>
      </c>
      <c r="G13" s="23">
        <f>'[1]4'!G$1483</f>
        <v>0</v>
      </c>
      <c r="H13" s="25">
        <f>'[1]4'!H$1483</f>
        <v>0</v>
      </c>
      <c r="I13" s="23">
        <f>'[1]4'!P$1483</f>
        <v>0</v>
      </c>
      <c r="J13" s="23">
        <f>'[1]4'!Y$1483</f>
        <v>0</v>
      </c>
      <c r="K13" s="25">
        <f>'[1]4'!AA$1483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'[1]4'!C$1490</f>
        <v>0</v>
      </c>
      <c r="D14" s="23">
        <f>'[1]4'!D$1490</f>
        <v>0</v>
      </c>
      <c r="E14" s="23">
        <f>'[1]4'!E$1490</f>
        <v>0</v>
      </c>
      <c r="F14" s="24">
        <f>'[1]4'!F$1490</f>
        <v>0</v>
      </c>
      <c r="G14" s="23">
        <f>'[1]4'!G$1490</f>
        <v>0</v>
      </c>
      <c r="H14" s="25">
        <f>'[1]4'!H$1490</f>
        <v>0</v>
      </c>
      <c r="I14" s="23">
        <f>'[1]4'!P$1490</f>
        <v>0</v>
      </c>
      <c r="J14" s="23">
        <f>'[1]4'!Y$1490</f>
        <v>0</v>
      </c>
      <c r="K14" s="25">
        <f>'[1]4'!AA$1490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'[1]4'!C$1491</f>
        <v>0</v>
      </c>
      <c r="D15" s="39">
        <f>'[1]4'!D$1491</f>
        <v>0</v>
      </c>
      <c r="E15" s="39">
        <f>'[1]4'!E$1491</f>
        <v>0</v>
      </c>
      <c r="F15" s="38">
        <f>'[1]4'!F$1491</f>
        <v>0</v>
      </c>
      <c r="G15" s="39">
        <f>'[1]4'!G$1491</f>
        <v>0</v>
      </c>
      <c r="H15" s="40">
        <f>'[1]4'!H$1491</f>
        <v>0</v>
      </c>
      <c r="I15" s="39">
        <f>'[1]4'!P$1491</f>
        <v>0</v>
      </c>
      <c r="J15" s="39">
        <f>'[1]4'!Y$1491</f>
        <v>0</v>
      </c>
      <c r="K15" s="40">
        <f>'[1]4'!AA$1491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'[1]4'!C$1495</f>
        <v>0</v>
      </c>
      <c r="D17" s="34">
        <f>'[1]4'!D$1495</f>
        <v>0</v>
      </c>
      <c r="E17" s="34">
        <f>'[1]4'!E$1495</f>
        <v>0</v>
      </c>
      <c r="F17" s="35">
        <f>'[1]4'!F$1495</f>
        <v>0</v>
      </c>
      <c r="G17" s="34">
        <f>'[1]4'!G$1495</f>
        <v>0</v>
      </c>
      <c r="H17" s="36">
        <f>'[1]4'!H$1495</f>
        <v>0</v>
      </c>
      <c r="I17" s="34">
        <f>'[1]4'!P$1495</f>
        <v>0</v>
      </c>
      <c r="J17" s="34">
        <f>'[1]4'!Y$1495</f>
        <v>0</v>
      </c>
      <c r="K17" s="36">
        <f>'[1]4'!AA$1495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'[1]4'!C$1498</f>
        <v>0</v>
      </c>
      <c r="D18" s="23">
        <f>'[1]4'!D$1498</f>
        <v>0</v>
      </c>
      <c r="E18" s="23">
        <f>'[1]4'!E$1498</f>
        <v>0</v>
      </c>
      <c r="F18" s="24">
        <f>'[1]4'!F$1498</f>
        <v>0</v>
      </c>
      <c r="G18" s="23">
        <f>'[1]4'!G$1498</f>
        <v>0</v>
      </c>
      <c r="H18" s="25">
        <f>'[1]4'!H$1498</f>
        <v>0</v>
      </c>
      <c r="I18" s="23">
        <f>'[1]4'!P$1498</f>
        <v>0</v>
      </c>
      <c r="J18" s="23">
        <f>'[1]4'!Y$1498</f>
        <v>0</v>
      </c>
      <c r="K18" s="25">
        <f>'[1]4'!AA$1498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'[1]4'!C$1501</f>
        <v>0</v>
      </c>
      <c r="D19" s="23">
        <f>'[1]4'!D$1501</f>
        <v>0</v>
      </c>
      <c r="E19" s="23">
        <f>'[1]4'!E$1501</f>
        <v>0</v>
      </c>
      <c r="F19" s="24">
        <f>'[1]4'!F$1501</f>
        <v>0</v>
      </c>
      <c r="G19" s="23">
        <f>'[1]4'!G$1501</f>
        <v>0</v>
      </c>
      <c r="H19" s="25">
        <f>'[1]4'!H$1501</f>
        <v>0</v>
      </c>
      <c r="I19" s="23">
        <f>'[1]4'!P$1501</f>
        <v>0</v>
      </c>
      <c r="J19" s="23">
        <f>'[1]4'!Y$1501</f>
        <v>0</v>
      </c>
      <c r="K19" s="25">
        <f>'[1]4'!AA$1501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'[1]4'!C$1502</f>
        <v>0</v>
      </c>
      <c r="D20" s="23">
        <f>'[1]4'!D$1502</f>
        <v>0</v>
      </c>
      <c r="E20" s="23">
        <f>'[1]4'!E$1502</f>
        <v>0</v>
      </c>
      <c r="F20" s="24">
        <f>'[1]4'!F$1502</f>
        <v>0</v>
      </c>
      <c r="G20" s="23">
        <f>'[1]4'!G$1502</f>
        <v>0</v>
      </c>
      <c r="H20" s="25">
        <f>'[1]4'!H$1502</f>
        <v>0</v>
      </c>
      <c r="I20" s="23">
        <f>'[1]4'!P$1502</f>
        <v>0</v>
      </c>
      <c r="J20" s="23">
        <f>'[1]4'!Y$1502</f>
        <v>0</v>
      </c>
      <c r="K20" s="25">
        <f>'[1]4'!AA$1502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'[1]4'!C$1503</f>
        <v>0</v>
      </c>
      <c r="D21" s="23">
        <f>'[1]4'!D$1503</f>
        <v>0</v>
      </c>
      <c r="E21" s="23">
        <f>'[1]4'!E$1503</f>
        <v>0</v>
      </c>
      <c r="F21" s="24">
        <f>'[1]4'!F$1503</f>
        <v>0</v>
      </c>
      <c r="G21" s="23">
        <f>'[1]4'!G$1503</f>
        <v>0</v>
      </c>
      <c r="H21" s="25">
        <f>'[1]4'!H$1503</f>
        <v>0</v>
      </c>
      <c r="I21" s="23">
        <f>'[1]4'!P$1503</f>
        <v>0</v>
      </c>
      <c r="J21" s="23">
        <f>'[1]4'!Y$1503</f>
        <v>0</v>
      </c>
      <c r="K21" s="25">
        <f>'[1]4'!AA$1503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'[1]4'!C$1504</f>
        <v>0</v>
      </c>
      <c r="D22" s="23">
        <f>'[1]4'!D$1504</f>
        <v>0</v>
      </c>
      <c r="E22" s="23">
        <f>'[1]4'!E$1504</f>
        <v>0</v>
      </c>
      <c r="F22" s="24">
        <f>'[1]4'!F$1504</f>
        <v>0</v>
      </c>
      <c r="G22" s="23">
        <f>'[1]4'!G$1504</f>
        <v>0</v>
      </c>
      <c r="H22" s="25">
        <f>'[1]4'!H$1504</f>
        <v>0</v>
      </c>
      <c r="I22" s="23">
        <f>'[1]4'!P$1504</f>
        <v>0</v>
      </c>
      <c r="J22" s="23">
        <f>'[1]4'!Y$1504</f>
        <v>0</v>
      </c>
      <c r="K22" s="25">
        <f>'[1]4'!AA$1504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'[1]4'!C$1505</f>
        <v>0</v>
      </c>
      <c r="D23" s="39">
        <f>'[1]4'!D$1505</f>
        <v>0</v>
      </c>
      <c r="E23" s="39">
        <f>'[1]4'!E$1505</f>
        <v>0</v>
      </c>
      <c r="F23" s="38">
        <f>'[1]4'!F$1505</f>
        <v>0</v>
      </c>
      <c r="G23" s="39">
        <f>'[1]4'!G$1505</f>
        <v>0</v>
      </c>
      <c r="H23" s="40">
        <f>'[1]4'!H$1505</f>
        <v>0</v>
      </c>
      <c r="I23" s="39">
        <f>'[1]4'!P$1505</f>
        <v>0</v>
      </c>
      <c r="J23" s="39">
        <f>'[1]4'!Y$1505</f>
        <v>0</v>
      </c>
      <c r="K23" s="40">
        <f>'[1]4'!AA$1505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'[1]4'!C$1506</f>
        <v>0</v>
      </c>
      <c r="D24" s="52">
        <f>'[1]4'!D$1506</f>
        <v>0</v>
      </c>
      <c r="E24" s="52">
        <f>'[1]4'!E$1506</f>
        <v>0</v>
      </c>
      <c r="F24" s="53">
        <f>'[1]4'!F$1506</f>
        <v>0</v>
      </c>
      <c r="G24" s="52">
        <f>'[1]4'!G$1506</f>
        <v>0</v>
      </c>
      <c r="H24" s="54">
        <f>'[1]4'!H$1506</f>
        <v>0</v>
      </c>
      <c r="I24" s="52">
        <f>'[1]4'!P$1506</f>
        <v>0</v>
      </c>
      <c r="J24" s="52">
        <f>'[1]4'!Y$1506</f>
        <v>0</v>
      </c>
      <c r="K24" s="52">
        <f>'[1]4'!AA$1506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"&amp;PROPER('[1]4'!$B$6)</f>
        <v>Table B.1: Specification of receipts: Public Works, Roads And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'[1]4'!C161</f>
        <v>0</v>
      </c>
      <c r="F5" s="88">
        <f>'[1]4'!D161</f>
        <v>0</v>
      </c>
      <c r="G5" s="88">
        <f>'[1]4'!E161</f>
        <v>0</v>
      </c>
      <c r="H5" s="89">
        <f>'[1]4'!F161</f>
        <v>0</v>
      </c>
      <c r="I5" s="88">
        <f>'[1]4'!G161</f>
        <v>0</v>
      </c>
      <c r="J5" s="90">
        <f>'[1]4'!H161</f>
        <v>0</v>
      </c>
      <c r="K5" s="88">
        <f>'[1]4'!I161</f>
        <v>0</v>
      </c>
      <c r="L5" s="88">
        <f>'[1]4'!J161</f>
        <v>0</v>
      </c>
      <c r="M5" s="88">
        <f>'[1]4'!K161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'[1]4'!C162</f>
        <v>0</v>
      </c>
      <c r="F6" s="101">
        <f>'[1]4'!D162</f>
        <v>0</v>
      </c>
      <c r="G6" s="101">
        <f>'[1]4'!E162</f>
        <v>0</v>
      </c>
      <c r="H6" s="102">
        <f>'[1]4'!F162</f>
        <v>0</v>
      </c>
      <c r="I6" s="101">
        <f>'[1]4'!G162</f>
        <v>0</v>
      </c>
      <c r="J6" s="103">
        <f>'[1]4'!H162</f>
        <v>0</v>
      </c>
      <c r="K6" s="101">
        <f>'[1]4'!I162</f>
        <v>0</v>
      </c>
      <c r="L6" s="101">
        <f>'[1]4'!J162</f>
        <v>0</v>
      </c>
      <c r="M6" s="101">
        <f>'[1]4'!K162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'[1]4'!C163</f>
        <v>0</v>
      </c>
      <c r="F7" s="101">
        <f>'[1]4'!D163</f>
        <v>0</v>
      </c>
      <c r="G7" s="101">
        <f>'[1]4'!E163</f>
        <v>0</v>
      </c>
      <c r="H7" s="102">
        <f>'[1]4'!F163</f>
        <v>0</v>
      </c>
      <c r="I7" s="101">
        <f>'[1]4'!G163</f>
        <v>0</v>
      </c>
      <c r="J7" s="103">
        <f>'[1]4'!H163</f>
        <v>0</v>
      </c>
      <c r="K7" s="101">
        <f>'[1]4'!I163</f>
        <v>0</v>
      </c>
      <c r="L7" s="101">
        <f>'[1]4'!J163</f>
        <v>0</v>
      </c>
      <c r="M7" s="101">
        <f>'[1]4'!K163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'[1]4'!C164</f>
        <v>0</v>
      </c>
      <c r="F8" s="94">
        <f>'[1]4'!D164</f>
        <v>0</v>
      </c>
      <c r="G8" s="94">
        <f>'[1]4'!E164</f>
        <v>0</v>
      </c>
      <c r="H8" s="95">
        <f>'[1]4'!F164</f>
        <v>0</v>
      </c>
      <c r="I8" s="94">
        <f>'[1]4'!G164</f>
        <v>0</v>
      </c>
      <c r="J8" s="96">
        <f>'[1]4'!H164</f>
        <v>0</v>
      </c>
      <c r="K8" s="94">
        <f>'[1]4'!I164</f>
        <v>0</v>
      </c>
      <c r="L8" s="94">
        <f>'[1]4'!J164</f>
        <v>0</v>
      </c>
      <c r="M8" s="94">
        <f>'[1]4'!K164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19264</v>
      </c>
      <c r="F9" s="74">
        <f t="shared" ref="F9:M9" si="1">F10+F19</f>
        <v>28706</v>
      </c>
      <c r="G9" s="74">
        <f t="shared" si="1"/>
        <v>27973</v>
      </c>
      <c r="H9" s="75">
        <f t="shared" si="1"/>
        <v>34834</v>
      </c>
      <c r="I9" s="74">
        <f t="shared" si="1"/>
        <v>34834</v>
      </c>
      <c r="J9" s="76">
        <f t="shared" si="1"/>
        <v>34834</v>
      </c>
      <c r="K9" s="74">
        <f t="shared" si="1"/>
        <v>53679</v>
      </c>
      <c r="L9" s="74">
        <f t="shared" si="1"/>
        <v>55730</v>
      </c>
      <c r="M9" s="74">
        <f t="shared" si="1"/>
        <v>57766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19264</v>
      </c>
      <c r="F10" s="81">
        <f t="shared" ref="F10:M10" si="2">SUM(F11:F13)</f>
        <v>28706</v>
      </c>
      <c r="G10" s="81">
        <f t="shared" si="2"/>
        <v>27958</v>
      </c>
      <c r="H10" s="82">
        <f t="shared" si="2"/>
        <v>34817</v>
      </c>
      <c r="I10" s="81">
        <f t="shared" si="2"/>
        <v>34817</v>
      </c>
      <c r="J10" s="83">
        <f t="shared" si="2"/>
        <v>34817</v>
      </c>
      <c r="K10" s="81">
        <f t="shared" si="2"/>
        <v>53661</v>
      </c>
      <c r="L10" s="81">
        <f t="shared" si="2"/>
        <v>55711</v>
      </c>
      <c r="M10" s="81">
        <f t="shared" si="2"/>
        <v>57746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'[1]4'!C167</f>
        <v>0</v>
      </c>
      <c r="F11" s="88">
        <f>'[1]4'!D167</f>
        <v>0</v>
      </c>
      <c r="G11" s="88">
        <f>'[1]4'!E167</f>
        <v>0</v>
      </c>
      <c r="H11" s="89">
        <f>'[1]4'!F167</f>
        <v>0</v>
      </c>
      <c r="I11" s="88">
        <f>'[1]4'!G167</f>
        <v>0</v>
      </c>
      <c r="J11" s="90">
        <f>'[1]4'!H167</f>
        <v>0</v>
      </c>
      <c r="K11" s="88">
        <f>'[1]4'!I167</f>
        <v>0</v>
      </c>
      <c r="L11" s="88">
        <f>'[1]4'!J167</f>
        <v>0</v>
      </c>
      <c r="M11" s="88">
        <f>'[1]4'!K167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'[1]4'!C168</f>
        <v>0</v>
      </c>
      <c r="F12" s="101">
        <f>'[1]4'!D168</f>
        <v>0</v>
      </c>
      <c r="G12" s="101">
        <f>'[1]4'!E168</f>
        <v>0</v>
      </c>
      <c r="H12" s="102">
        <f>'[1]4'!F168</f>
        <v>0</v>
      </c>
      <c r="I12" s="101">
        <f>'[1]4'!G168</f>
        <v>0</v>
      </c>
      <c r="J12" s="103">
        <f>'[1]4'!H168</f>
        <v>0</v>
      </c>
      <c r="K12" s="101">
        <f>'[1]4'!I168</f>
        <v>0</v>
      </c>
      <c r="L12" s="101">
        <f>'[1]4'!J168</f>
        <v>0</v>
      </c>
      <c r="M12" s="101">
        <f>'[1]4'!K168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'[1]4'!C169</f>
        <v>19264</v>
      </c>
      <c r="F13" s="101">
        <f>'[1]4'!D169</f>
        <v>28706</v>
      </c>
      <c r="G13" s="101">
        <f>'[1]4'!E169</f>
        <v>27958</v>
      </c>
      <c r="H13" s="102">
        <f>'[1]4'!F169</f>
        <v>34817</v>
      </c>
      <c r="I13" s="101">
        <f>'[1]4'!G169</f>
        <v>34817</v>
      </c>
      <c r="J13" s="103">
        <f>'[1]4'!H169</f>
        <v>34817</v>
      </c>
      <c r="K13" s="101">
        <f>'[1]4'!I169</f>
        <v>53661</v>
      </c>
      <c r="L13" s="101">
        <f>'[1]4'!J169</f>
        <v>55711</v>
      </c>
      <c r="M13" s="101">
        <f>'[1]4'!K169</f>
        <v>57746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'[1]4'!B171</f>
        <v>Commission on insurance</v>
      </c>
      <c r="C15" s="150" t="s">
        <v>44</v>
      </c>
      <c r="D15" s="150" t="s">
        <v>44</v>
      </c>
      <c r="E15" s="89">
        <f>'[1]4'!C171</f>
        <v>827</v>
      </c>
      <c r="F15" s="88">
        <f>'[1]4'!D171</f>
        <v>851</v>
      </c>
      <c r="G15" s="88">
        <f>'[1]4'!E171</f>
        <v>883</v>
      </c>
      <c r="H15" s="89">
        <f>'[1]4'!F171</f>
        <v>909</v>
      </c>
      <c r="I15" s="88">
        <f>'[1]4'!G171</f>
        <v>909</v>
      </c>
      <c r="J15" s="90">
        <f>'[1]4'!H171</f>
        <v>909</v>
      </c>
      <c r="K15" s="88">
        <f>'[1]4'!I171</f>
        <v>954</v>
      </c>
      <c r="L15" s="88">
        <f>'[1]4'!J171</f>
        <v>1005</v>
      </c>
      <c r="M15" s="90">
        <f>'[1]4'!K171</f>
        <v>1055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'[1]4'!B172</f>
        <v>Tender documents</v>
      </c>
      <c r="C16" s="150" t="s">
        <v>44</v>
      </c>
      <c r="D16" s="150" t="s">
        <v>44</v>
      </c>
      <c r="E16" s="102">
        <f>'[1]4'!C172</f>
        <v>1119</v>
      </c>
      <c r="F16" s="101">
        <f>'[1]4'!D172</f>
        <v>1205</v>
      </c>
      <c r="G16" s="101">
        <f>'[1]4'!E172</f>
        <v>640</v>
      </c>
      <c r="H16" s="102">
        <f>'[1]4'!F172</f>
        <v>646</v>
      </c>
      <c r="I16" s="101">
        <f>'[1]4'!G172</f>
        <v>646</v>
      </c>
      <c r="J16" s="103">
        <f>'[1]4'!H172</f>
        <v>646</v>
      </c>
      <c r="K16" s="101">
        <f>'[1]4'!I172</f>
        <v>15652</v>
      </c>
      <c r="L16" s="101">
        <f>'[1]4'!J172</f>
        <v>15687</v>
      </c>
      <c r="M16" s="103">
        <f>'[1]4'!K172</f>
        <v>15721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'[1]4'!B173</f>
        <v>Parking fees</v>
      </c>
      <c r="C17" s="150" t="s">
        <v>44</v>
      </c>
      <c r="D17" s="150" t="s">
        <v>44</v>
      </c>
      <c r="E17" s="102">
        <f>'[1]4'!C173</f>
        <v>270</v>
      </c>
      <c r="F17" s="101">
        <f>'[1]4'!D173</f>
        <v>288</v>
      </c>
      <c r="G17" s="101">
        <f>'[1]4'!E173</f>
        <v>290</v>
      </c>
      <c r="H17" s="102">
        <f>'[1]4'!F173</f>
        <v>299</v>
      </c>
      <c r="I17" s="101">
        <f>'[1]4'!G173</f>
        <v>299</v>
      </c>
      <c r="J17" s="103">
        <f>'[1]4'!H173</f>
        <v>299</v>
      </c>
      <c r="K17" s="101">
        <f>'[1]4'!I173</f>
        <v>308</v>
      </c>
      <c r="L17" s="101">
        <f>'[1]4'!J173</f>
        <v>324</v>
      </c>
      <c r="M17" s="103">
        <f>'[1]4'!K173</f>
        <v>341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'[1]4'!B174</f>
        <v>Rentals</v>
      </c>
      <c r="C18" s="150" t="s">
        <v>44</v>
      </c>
      <c r="D18" s="150" t="s">
        <v>44</v>
      </c>
      <c r="E18" s="95">
        <f>'[1]4'!C174</f>
        <v>12321</v>
      </c>
      <c r="F18" s="94">
        <f>'[1]4'!D174</f>
        <v>19760</v>
      </c>
      <c r="G18" s="94">
        <f>'[1]4'!E174</f>
        <v>25189</v>
      </c>
      <c r="H18" s="95">
        <f>'[1]4'!F174</f>
        <v>31958</v>
      </c>
      <c r="I18" s="94">
        <f>'[1]4'!G174</f>
        <v>31958</v>
      </c>
      <c r="J18" s="96">
        <f>'[1]4'!H174</f>
        <v>31958</v>
      </c>
      <c r="K18" s="94">
        <f>'[1]4'!I174</f>
        <v>35692</v>
      </c>
      <c r="L18" s="94">
        <f>'[1]4'!J174</f>
        <v>37584</v>
      </c>
      <c r="M18" s="96">
        <f>'[1]4'!K174</f>
        <v>39463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'[1]4'!C175</f>
        <v>0</v>
      </c>
      <c r="F19" s="81">
        <f>'[1]4'!D175</f>
        <v>0</v>
      </c>
      <c r="G19" s="81">
        <f>'[1]4'!E175</f>
        <v>15</v>
      </c>
      <c r="H19" s="82">
        <f>'[1]4'!F175</f>
        <v>17</v>
      </c>
      <c r="I19" s="81">
        <f>'[1]4'!G175</f>
        <v>17</v>
      </c>
      <c r="J19" s="83">
        <f>'[1]4'!H175</f>
        <v>17</v>
      </c>
      <c r="K19" s="81">
        <f>'[1]4'!I175</f>
        <v>18</v>
      </c>
      <c r="L19" s="81">
        <f>'[1]4'!J175</f>
        <v>19</v>
      </c>
      <c r="M19" s="81">
        <f>'[1]4'!K175</f>
        <v>20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'[1]4'!C177</f>
        <v>0</v>
      </c>
      <c r="F22" s="88">
        <f>'[1]4'!D177</f>
        <v>0</v>
      </c>
      <c r="G22" s="88">
        <f>'[1]4'!E177</f>
        <v>0</v>
      </c>
      <c r="H22" s="89">
        <f>'[1]4'!F177</f>
        <v>0</v>
      </c>
      <c r="I22" s="88">
        <f>'[1]4'!G177</f>
        <v>0</v>
      </c>
      <c r="J22" s="90">
        <f>'[1]4'!H177</f>
        <v>0</v>
      </c>
      <c r="K22" s="88">
        <f>'[1]4'!I177</f>
        <v>0</v>
      </c>
      <c r="L22" s="88">
        <f>'[1]4'!J177</f>
        <v>0</v>
      </c>
      <c r="M22" s="88">
        <f>'[1]4'!K177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'[1]4'!C178</f>
        <v>0</v>
      </c>
      <c r="F23" s="101">
        <f>'[1]4'!D178</f>
        <v>0</v>
      </c>
      <c r="G23" s="101">
        <f>'[1]4'!E178</f>
        <v>0</v>
      </c>
      <c r="H23" s="102">
        <f>'[1]4'!F178</f>
        <v>0</v>
      </c>
      <c r="I23" s="101">
        <f>'[1]4'!G178</f>
        <v>0</v>
      </c>
      <c r="J23" s="103">
        <f>'[1]4'!H178</f>
        <v>0</v>
      </c>
      <c r="K23" s="101">
        <f>'[1]4'!I178</f>
        <v>0</v>
      </c>
      <c r="L23" s="101">
        <f>'[1]4'!J178</f>
        <v>0</v>
      </c>
      <c r="M23" s="101">
        <f>'[1]4'!K178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'[1]4'!C179</f>
        <v>0</v>
      </c>
      <c r="F24" s="101">
        <f>'[1]4'!D179</f>
        <v>0</v>
      </c>
      <c r="G24" s="101">
        <f>'[1]4'!E179</f>
        <v>0</v>
      </c>
      <c r="H24" s="102">
        <f>'[1]4'!F179</f>
        <v>0</v>
      </c>
      <c r="I24" s="101">
        <f>'[1]4'!G179</f>
        <v>0</v>
      </c>
      <c r="J24" s="103">
        <f>'[1]4'!H179</f>
        <v>0</v>
      </c>
      <c r="K24" s="101">
        <f>'[1]4'!I179</f>
        <v>0</v>
      </c>
      <c r="L24" s="101">
        <f>'[1]4'!J179</f>
        <v>0</v>
      </c>
      <c r="M24" s="101">
        <f>'[1]4'!K179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'[1]4'!C180</f>
        <v>0</v>
      </c>
      <c r="F25" s="101">
        <f>'[1]4'!D180</f>
        <v>0</v>
      </c>
      <c r="G25" s="101">
        <f>'[1]4'!E180</f>
        <v>0</v>
      </c>
      <c r="H25" s="102">
        <f>'[1]4'!F180</f>
        <v>0</v>
      </c>
      <c r="I25" s="101">
        <f>'[1]4'!G180</f>
        <v>0</v>
      </c>
      <c r="J25" s="103">
        <f>'[1]4'!H180</f>
        <v>0</v>
      </c>
      <c r="K25" s="101">
        <f>'[1]4'!I180</f>
        <v>0</v>
      </c>
      <c r="L25" s="101">
        <f>'[1]4'!J180</f>
        <v>0</v>
      </c>
      <c r="M25" s="101">
        <f>'[1]4'!K180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'[1]4'!C181</f>
        <v>0</v>
      </c>
      <c r="F26" s="101">
        <f>'[1]4'!D181</f>
        <v>0</v>
      </c>
      <c r="G26" s="101">
        <f>'[1]4'!E181</f>
        <v>0</v>
      </c>
      <c r="H26" s="102">
        <f>'[1]4'!F181</f>
        <v>0</v>
      </c>
      <c r="I26" s="101">
        <f>'[1]4'!G181</f>
        <v>0</v>
      </c>
      <c r="J26" s="103">
        <f>'[1]4'!H181</f>
        <v>0</v>
      </c>
      <c r="K26" s="101">
        <f>'[1]4'!I181</f>
        <v>0</v>
      </c>
      <c r="L26" s="101">
        <f>'[1]4'!J181</f>
        <v>0</v>
      </c>
      <c r="M26" s="101">
        <f>'[1]4'!K181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'[1]4'!C182</f>
        <v>0</v>
      </c>
      <c r="F27" s="94">
        <f>'[1]4'!D182</f>
        <v>0</v>
      </c>
      <c r="G27" s="94">
        <f>'[1]4'!E182</f>
        <v>0</v>
      </c>
      <c r="H27" s="95">
        <f>'[1]4'!F182</f>
        <v>0</v>
      </c>
      <c r="I27" s="94">
        <f>'[1]4'!G182</f>
        <v>0</v>
      </c>
      <c r="J27" s="96">
        <f>'[1]4'!H182</f>
        <v>0</v>
      </c>
      <c r="K27" s="94">
        <f>'[1]4'!I182</f>
        <v>0</v>
      </c>
      <c r="L27" s="94">
        <f>'[1]4'!J182</f>
        <v>0</v>
      </c>
      <c r="M27" s="94">
        <f>'[1]4'!K182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'[1]4'!C183</f>
        <v>0</v>
      </c>
      <c r="F29" s="74">
        <f>'[1]4'!D183</f>
        <v>0</v>
      </c>
      <c r="G29" s="74">
        <f>'[1]4'!E183</f>
        <v>0</v>
      </c>
      <c r="H29" s="75">
        <f>'[1]4'!F183</f>
        <v>0</v>
      </c>
      <c r="I29" s="74">
        <f>'[1]4'!G183</f>
        <v>0</v>
      </c>
      <c r="J29" s="76">
        <f>'[1]4'!H183</f>
        <v>0</v>
      </c>
      <c r="K29" s="74">
        <f>'[1]4'!I183</f>
        <v>0</v>
      </c>
      <c r="L29" s="74">
        <f>'[1]4'!J183</f>
        <v>0</v>
      </c>
      <c r="M29" s="74">
        <f>'[1]4'!K183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158</v>
      </c>
      <c r="F31" s="162">
        <f t="shared" ref="F31:M31" si="4">SUM(F32:F34)</f>
        <v>400</v>
      </c>
      <c r="G31" s="162">
        <f t="shared" si="4"/>
        <v>259</v>
      </c>
      <c r="H31" s="163">
        <f t="shared" si="4"/>
        <v>284</v>
      </c>
      <c r="I31" s="162">
        <f t="shared" si="4"/>
        <v>284</v>
      </c>
      <c r="J31" s="164">
        <f t="shared" si="4"/>
        <v>284</v>
      </c>
      <c r="K31" s="162">
        <f t="shared" si="4"/>
        <v>311</v>
      </c>
      <c r="L31" s="162">
        <f t="shared" si="4"/>
        <v>327</v>
      </c>
      <c r="M31" s="162">
        <f t="shared" si="4"/>
        <v>344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'[1]4'!C185</f>
        <v>0</v>
      </c>
      <c r="F32" s="88">
        <f>'[1]4'!D185</f>
        <v>0</v>
      </c>
      <c r="G32" s="88">
        <f>'[1]4'!E185</f>
        <v>0</v>
      </c>
      <c r="H32" s="89">
        <f>'[1]4'!F185</f>
        <v>0</v>
      </c>
      <c r="I32" s="88">
        <f>'[1]4'!G185</f>
        <v>0</v>
      </c>
      <c r="J32" s="90">
        <f>'[1]4'!H185</f>
        <v>0</v>
      </c>
      <c r="K32" s="88">
        <f>'[1]4'!I185</f>
        <v>0</v>
      </c>
      <c r="L32" s="88">
        <f>'[1]4'!J185</f>
        <v>0</v>
      </c>
      <c r="M32" s="88">
        <f>'[1]4'!K185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'[1]4'!C186</f>
        <v>0</v>
      </c>
      <c r="F33" s="101">
        <f>'[1]4'!D186</f>
        <v>0</v>
      </c>
      <c r="G33" s="101">
        <f>'[1]4'!E186</f>
        <v>0</v>
      </c>
      <c r="H33" s="102">
        <f>'[1]4'!F186</f>
        <v>0</v>
      </c>
      <c r="I33" s="101">
        <f>'[1]4'!G186</f>
        <v>0</v>
      </c>
      <c r="J33" s="103">
        <f>'[1]4'!H186</f>
        <v>0</v>
      </c>
      <c r="K33" s="101">
        <f>'[1]4'!I186</f>
        <v>0</v>
      </c>
      <c r="L33" s="101">
        <f>'[1]4'!J186</f>
        <v>0</v>
      </c>
      <c r="M33" s="101">
        <f>'[1]4'!K186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'[1]4'!C187</f>
        <v>158</v>
      </c>
      <c r="F34" s="94">
        <f>'[1]4'!D187</f>
        <v>400</v>
      </c>
      <c r="G34" s="94">
        <f>'[1]4'!E187</f>
        <v>259</v>
      </c>
      <c r="H34" s="95">
        <f>'[1]4'!F187</f>
        <v>284</v>
      </c>
      <c r="I34" s="94">
        <f>'[1]4'!G187</f>
        <v>284</v>
      </c>
      <c r="J34" s="96">
        <f>'[1]4'!H187</f>
        <v>284</v>
      </c>
      <c r="K34" s="94">
        <f>'[1]4'!I187</f>
        <v>311</v>
      </c>
      <c r="L34" s="94">
        <f>'[1]4'!J187</f>
        <v>327</v>
      </c>
      <c r="M34" s="94">
        <f>'[1]4'!K187</f>
        <v>344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615</v>
      </c>
      <c r="F36" s="74">
        <f t="shared" ref="F36:M36" si="5">SUM(F37:F38)</f>
        <v>4651</v>
      </c>
      <c r="G36" s="74">
        <f t="shared" si="5"/>
        <v>0</v>
      </c>
      <c r="H36" s="75">
        <f t="shared" si="5"/>
        <v>0</v>
      </c>
      <c r="I36" s="74">
        <f t="shared" si="5"/>
        <v>80</v>
      </c>
      <c r="J36" s="76">
        <f t="shared" si="5"/>
        <v>80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'[1]4'!C189</f>
        <v>0</v>
      </c>
      <c r="F37" s="88">
        <f>'[1]4'!D189</f>
        <v>0</v>
      </c>
      <c r="G37" s="88">
        <f>'[1]4'!E189</f>
        <v>0</v>
      </c>
      <c r="H37" s="89">
        <f>'[1]4'!F189</f>
        <v>0</v>
      </c>
      <c r="I37" s="88">
        <f>'[1]4'!G189</f>
        <v>0</v>
      </c>
      <c r="J37" s="90">
        <f>'[1]4'!H189</f>
        <v>0</v>
      </c>
      <c r="K37" s="88">
        <f>'[1]4'!I189</f>
        <v>0</v>
      </c>
      <c r="L37" s="88">
        <f>'[1]4'!J189</f>
        <v>0</v>
      </c>
      <c r="M37" s="88">
        <f>'[1]4'!K189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'[1]4'!C190</f>
        <v>615</v>
      </c>
      <c r="F38" s="94">
        <f>'[1]4'!D190</f>
        <v>4651</v>
      </c>
      <c r="G38" s="94">
        <f>'[1]4'!E190</f>
        <v>0</v>
      </c>
      <c r="H38" s="95">
        <f>'[1]4'!F190</f>
        <v>0</v>
      </c>
      <c r="I38" s="94">
        <f>'[1]4'!G190</f>
        <v>80</v>
      </c>
      <c r="J38" s="96">
        <f>'[1]4'!H190</f>
        <v>80</v>
      </c>
      <c r="K38" s="94">
        <f>'[1]4'!I190</f>
        <v>0</v>
      </c>
      <c r="L38" s="94">
        <f>'[1]4'!J190</f>
        <v>0</v>
      </c>
      <c r="M38" s="94">
        <f>'[1]4'!K190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'[1]4'!C191</f>
        <v>304</v>
      </c>
      <c r="F39" s="74">
        <f>'[1]4'!D191</f>
        <v>842</v>
      </c>
      <c r="G39" s="74">
        <f>'[1]4'!E191</f>
        <v>565</v>
      </c>
      <c r="H39" s="75">
        <f>'[1]4'!F191</f>
        <v>580</v>
      </c>
      <c r="I39" s="74">
        <f>'[1]4'!G191</f>
        <v>580</v>
      </c>
      <c r="J39" s="76">
        <f>'[1]4'!H191</f>
        <v>580</v>
      </c>
      <c r="K39" s="74">
        <f>'[1]4'!I191</f>
        <v>609</v>
      </c>
      <c r="L39" s="74">
        <f>'[1]4'!J191</f>
        <v>640</v>
      </c>
      <c r="M39" s="74">
        <f>'[1]4'!K191</f>
        <v>674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20341</v>
      </c>
      <c r="F40" s="28">
        <f t="shared" ref="F40:M40" si="6">F4+F9+F21+F29+F31+F36+F39</f>
        <v>34599</v>
      </c>
      <c r="G40" s="28">
        <f t="shared" si="6"/>
        <v>28797</v>
      </c>
      <c r="H40" s="29">
        <f t="shared" si="6"/>
        <v>35698</v>
      </c>
      <c r="I40" s="28">
        <f t="shared" si="6"/>
        <v>35778</v>
      </c>
      <c r="J40" s="30">
        <f t="shared" si="6"/>
        <v>35778</v>
      </c>
      <c r="K40" s="28">
        <f t="shared" si="6"/>
        <v>54599</v>
      </c>
      <c r="L40" s="28">
        <f t="shared" si="6"/>
        <v>56697</v>
      </c>
      <c r="M40" s="28">
        <f t="shared" si="6"/>
        <v>58784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"&amp;PROPER('[1]4'!$B$6)</f>
        <v>Table B.2: Payments and estimates by economic classification: Public Works, Roads And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734299</v>
      </c>
      <c r="F4" s="74">
        <f t="shared" ref="F4:M4" si="0">F5+F8+F47</f>
        <v>637477.76</v>
      </c>
      <c r="G4" s="74">
        <f t="shared" si="0"/>
        <v>743537</v>
      </c>
      <c r="H4" s="75">
        <f t="shared" si="0"/>
        <v>822208.48999999987</v>
      </c>
      <c r="I4" s="74">
        <f t="shared" si="0"/>
        <v>1671413.5344500002</v>
      </c>
      <c r="J4" s="76">
        <f t="shared" si="0"/>
        <v>1263936.5466700001</v>
      </c>
      <c r="K4" s="74">
        <f t="shared" si="0"/>
        <v>1638060.6291900002</v>
      </c>
      <c r="L4" s="74">
        <f t="shared" si="0"/>
        <v>1687080.9689645602</v>
      </c>
      <c r="M4" s="74">
        <f t="shared" si="0"/>
        <v>1769583.7520141979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567154</v>
      </c>
      <c r="F5" s="81">
        <f t="shared" ref="F5:M5" si="1">SUM(F6:F7)</f>
        <v>467065.5</v>
      </c>
      <c r="G5" s="81">
        <f t="shared" si="1"/>
        <v>578670</v>
      </c>
      <c r="H5" s="82">
        <f t="shared" si="1"/>
        <v>615798.31999999995</v>
      </c>
      <c r="I5" s="81">
        <f t="shared" si="1"/>
        <v>922449.32000000007</v>
      </c>
      <c r="J5" s="83">
        <f t="shared" si="1"/>
        <v>773043.48</v>
      </c>
      <c r="K5" s="81">
        <f t="shared" si="1"/>
        <v>969610.31519000023</v>
      </c>
      <c r="L5" s="81">
        <f t="shared" si="1"/>
        <v>1015296.2858950701</v>
      </c>
      <c r="M5" s="81">
        <f t="shared" si="1"/>
        <v>1083911.1001898237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'[1]4'!$C$32</f>
        <v>490638</v>
      </c>
      <c r="F6" s="88">
        <f>'[1]4'!$D$32</f>
        <v>368721.85</v>
      </c>
      <c r="G6" s="88">
        <f>'[1]4'!$E$32</f>
        <v>496954</v>
      </c>
      <c r="H6" s="89">
        <f>'[1]4'!$F$32</f>
        <v>526432.31299999997</v>
      </c>
      <c r="I6" s="88">
        <f>'[1]4'!$G$32</f>
        <v>833583.31300000008</v>
      </c>
      <c r="J6" s="90">
        <f>'[1]4'!$H$32</f>
        <v>681180.473</v>
      </c>
      <c r="K6" s="88">
        <f>'[1]4'!$P$32</f>
        <v>803576.99277700018</v>
      </c>
      <c r="L6" s="88">
        <f>'[1]4'!$Y$32</f>
        <v>844858.83739418106</v>
      </c>
      <c r="M6" s="88">
        <f>'[1]4'!$AA$32</f>
        <v>886051.77926389012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'[1]4'!$C$33</f>
        <v>76516</v>
      </c>
      <c r="F7" s="94">
        <f>'[1]4'!$D$33</f>
        <v>98343.65</v>
      </c>
      <c r="G7" s="94">
        <f>'[1]4'!$E$33</f>
        <v>81716</v>
      </c>
      <c r="H7" s="95">
        <f>'[1]4'!$F$33</f>
        <v>89366.006999999998</v>
      </c>
      <c r="I7" s="94">
        <f>'[1]4'!$G$33</f>
        <v>88866.006999999998</v>
      </c>
      <c r="J7" s="96">
        <f>'[1]4'!$H$33</f>
        <v>91863.006999999998</v>
      </c>
      <c r="K7" s="94">
        <f>'[1]4'!$P$33</f>
        <v>166033.32241299999</v>
      </c>
      <c r="L7" s="94">
        <f>'[1]4'!$Y$33</f>
        <v>170437.448500889</v>
      </c>
      <c r="M7" s="94">
        <f>'[1]4'!$AA$33</f>
        <v>197859.32092593345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167145</v>
      </c>
      <c r="F8" s="81">
        <f t="shared" si="2"/>
        <v>170412.26</v>
      </c>
      <c r="G8" s="81">
        <f t="shared" si="2"/>
        <v>164867</v>
      </c>
      <c r="H8" s="82">
        <f t="shared" si="2"/>
        <v>206410.16999999995</v>
      </c>
      <c r="I8" s="81">
        <f t="shared" si="2"/>
        <v>748964.21444999997</v>
      </c>
      <c r="J8" s="83">
        <f t="shared" si="2"/>
        <v>490893.06666999997</v>
      </c>
      <c r="K8" s="81">
        <f t="shared" si="2"/>
        <v>668450.31400000001</v>
      </c>
      <c r="L8" s="81">
        <f t="shared" si="2"/>
        <v>671784.68306949013</v>
      </c>
      <c r="M8" s="81">
        <f t="shared" si="2"/>
        <v>685672.65182437433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'[1]4'!$C$35</f>
        <v>0</v>
      </c>
      <c r="F9" s="88">
        <f>'[1]4'!$D$35</f>
        <v>0</v>
      </c>
      <c r="G9" s="88">
        <f>'[1]4'!$E$35</f>
        <v>0</v>
      </c>
      <c r="H9" s="89">
        <f>'[1]4'!$F$35</f>
        <v>0</v>
      </c>
      <c r="I9" s="88">
        <f>'[1]4'!$G$35</f>
        <v>0</v>
      </c>
      <c r="J9" s="90">
        <f>'[1]4'!$H$35</f>
        <v>0</v>
      </c>
      <c r="K9" s="88">
        <f>'[1]4'!$P$35</f>
        <v>0</v>
      </c>
      <c r="L9" s="88">
        <f>'[1]4'!$Y$35</f>
        <v>0</v>
      </c>
      <c r="M9" s="88">
        <f>'[1]4'!$AA$35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'[1]4'!$C$36</f>
        <v>1713</v>
      </c>
      <c r="F10" s="101">
        <f>'[1]4'!$D$36</f>
        <v>1500</v>
      </c>
      <c r="G10" s="101">
        <f>'[1]4'!$E$36</f>
        <v>739</v>
      </c>
      <c r="H10" s="102">
        <f>'[1]4'!$F$36</f>
        <v>1826.2800000000002</v>
      </c>
      <c r="I10" s="101">
        <f>'[1]4'!$G$36</f>
        <v>1991.2800000000002</v>
      </c>
      <c r="J10" s="103">
        <f>'[1]4'!$H$36</f>
        <v>1852</v>
      </c>
      <c r="K10" s="101">
        <f>'[1]4'!$P$36</f>
        <v>1944.26475</v>
      </c>
      <c r="L10" s="101">
        <f>'[1]4'!$Y$36</f>
        <v>2127.1181993099999</v>
      </c>
      <c r="M10" s="101">
        <f>'[1]4'!$AA$36</f>
        <v>2233.4741092755003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'[1]4'!$C$37</f>
        <v>631</v>
      </c>
      <c r="F11" s="101">
        <f>'[1]4'!$D$37</f>
        <v>0</v>
      </c>
      <c r="G11" s="101">
        <f>'[1]4'!$E$37</f>
        <v>983</v>
      </c>
      <c r="H11" s="102">
        <f>'[1]4'!$F$37</f>
        <v>530.31999999999994</v>
      </c>
      <c r="I11" s="101">
        <f>'[1]4'!$G$37</f>
        <v>5222.32</v>
      </c>
      <c r="J11" s="103">
        <f>'[1]4'!$H$37</f>
        <v>5098</v>
      </c>
      <c r="K11" s="101">
        <f>'[1]4'!$P$37</f>
        <v>5414</v>
      </c>
      <c r="L11" s="101">
        <f>'[1]4'!$Y$37</f>
        <v>3932.85684064</v>
      </c>
      <c r="M11" s="101">
        <f>'[1]4'!$AA$37</f>
        <v>4129.4996826719998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'[1]4'!$C$38</f>
        <v>4176</v>
      </c>
      <c r="F12" s="101">
        <f>'[1]4'!$D$38</f>
        <v>4200</v>
      </c>
      <c r="G12" s="101">
        <f>'[1]4'!$E$38</f>
        <v>5923</v>
      </c>
      <c r="H12" s="102">
        <f>'[1]4'!$F$38</f>
        <v>5499.82</v>
      </c>
      <c r="I12" s="101">
        <f>'[1]4'!$G$38</f>
        <v>6455.82</v>
      </c>
      <c r="J12" s="103">
        <f>'[1]4'!$H$38</f>
        <v>6456</v>
      </c>
      <c r="K12" s="101">
        <f>'[1]4'!$P$38</f>
        <v>6456</v>
      </c>
      <c r="L12" s="101">
        <f>'[1]4'!$Y$38</f>
        <v>6316.2197771399988</v>
      </c>
      <c r="M12" s="101">
        <f>'[1]4'!$AA$38</f>
        <v>6632.0307659969994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'[1]4'!$C$39</f>
        <v>1567</v>
      </c>
      <c r="F13" s="101">
        <f>'[1]4'!$D$39</f>
        <v>3500</v>
      </c>
      <c r="G13" s="101">
        <f>'[1]4'!$E$39</f>
        <v>1276</v>
      </c>
      <c r="H13" s="102">
        <f>'[1]4'!$F$39</f>
        <v>1000.4000000000001</v>
      </c>
      <c r="I13" s="101">
        <f>'[1]4'!$G$39</f>
        <v>1000.4000000000001</v>
      </c>
      <c r="J13" s="103">
        <f>'[1]4'!$H$39</f>
        <v>1000</v>
      </c>
      <c r="K13" s="101">
        <f>'[1]4'!$P$39</f>
        <v>1000</v>
      </c>
      <c r="L13" s="101">
        <f>'[1]4'!$Y$39</f>
        <v>1879.4195508</v>
      </c>
      <c r="M13" s="101">
        <f>'[1]4'!$AA$39</f>
        <v>1973.3905283400002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'[1]4'!$C$40</f>
        <v>568</v>
      </c>
      <c r="F14" s="101">
        <f>'[1]4'!$D$40</f>
        <v>0</v>
      </c>
      <c r="G14" s="101">
        <f>'[1]4'!$E$40</f>
        <v>252</v>
      </c>
      <c r="H14" s="102">
        <f>'[1]4'!$F$40</f>
        <v>462.02</v>
      </c>
      <c r="I14" s="101">
        <f>'[1]4'!$G$40</f>
        <v>343.02</v>
      </c>
      <c r="J14" s="103">
        <f>'[1]4'!$H$40</f>
        <v>343</v>
      </c>
      <c r="K14" s="101">
        <f>'[1]4'!$P$40</f>
        <v>879.45959999999991</v>
      </c>
      <c r="L14" s="101">
        <f>'[1]4'!$Y$40</f>
        <v>1079.9509123400001</v>
      </c>
      <c r="M14" s="101">
        <f>'[1]4'!$AA$40</f>
        <v>1133.9484579570001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'[1]4'!$C$41</f>
        <v>8032</v>
      </c>
      <c r="F15" s="101">
        <f>'[1]4'!$D$41</f>
        <v>7100</v>
      </c>
      <c r="G15" s="101">
        <f>'[1]4'!$E$41</f>
        <v>5210</v>
      </c>
      <c r="H15" s="102">
        <f>'[1]4'!$F$41</f>
        <v>5045.8999999999996</v>
      </c>
      <c r="I15" s="101">
        <f>'[1]4'!$G$41</f>
        <v>6538.9</v>
      </c>
      <c r="J15" s="103">
        <f>'[1]4'!$H$41</f>
        <v>6555</v>
      </c>
      <c r="K15" s="101">
        <f>'[1]4'!$P$41</f>
        <v>7549</v>
      </c>
      <c r="L15" s="101">
        <f>'[1]4'!$Y$41</f>
        <v>5102.937087299998</v>
      </c>
      <c r="M15" s="101">
        <f>'[1]4'!$AA$41</f>
        <v>5358.0839416649978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'[1]4'!$C$42</f>
        <v>8502</v>
      </c>
      <c r="F16" s="101">
        <f>'[1]4'!$D$42</f>
        <v>9600</v>
      </c>
      <c r="G16" s="101">
        <f>'[1]4'!$E$42</f>
        <v>8775</v>
      </c>
      <c r="H16" s="102">
        <f>'[1]4'!$F$42</f>
        <v>8780.2799999999988</v>
      </c>
      <c r="I16" s="101">
        <f>'[1]4'!$G$42</f>
        <v>15381.279999999999</v>
      </c>
      <c r="J16" s="103">
        <f>'[1]4'!$H$42</f>
        <v>15109</v>
      </c>
      <c r="K16" s="101">
        <f>'[1]4'!$P$42</f>
        <v>11312</v>
      </c>
      <c r="L16" s="101">
        <f>'[1]4'!$Y$42</f>
        <v>11414.305735559998</v>
      </c>
      <c r="M16" s="101">
        <f>'[1]4'!$AA$42</f>
        <v>10914.521022337998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'[1]4'!$C$43</f>
        <v>0</v>
      </c>
      <c r="F17" s="101">
        <f>'[1]4'!$D$43</f>
        <v>0</v>
      </c>
      <c r="G17" s="101">
        <f>'[1]4'!$E$43</f>
        <v>0</v>
      </c>
      <c r="H17" s="102">
        <f>'[1]4'!$F$43</f>
        <v>0</v>
      </c>
      <c r="I17" s="101">
        <f>'[1]4'!$G$43</f>
        <v>0</v>
      </c>
      <c r="J17" s="103">
        <f>'[1]4'!$H$43</f>
        <v>0</v>
      </c>
      <c r="K17" s="101">
        <f>'[1]4'!$P$43</f>
        <v>0</v>
      </c>
      <c r="L17" s="101">
        <f>'[1]4'!$Y$43</f>
        <v>0.29403971999983697</v>
      </c>
      <c r="M17" s="101">
        <f>'[1]4'!$AA$43</f>
        <v>0.30874170599982881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'[1]4'!$C$44</f>
        <v>4838</v>
      </c>
      <c r="F18" s="101">
        <f>'[1]4'!$D$44</f>
        <v>12000</v>
      </c>
      <c r="G18" s="101">
        <f>'[1]4'!$E$44</f>
        <v>2323</v>
      </c>
      <c r="H18" s="102">
        <f>'[1]4'!$F$44</f>
        <v>3078</v>
      </c>
      <c r="I18" s="101">
        <f>'[1]4'!$G$44</f>
        <v>3454</v>
      </c>
      <c r="J18" s="103">
        <f>'[1]4'!$H$44</f>
        <v>2065</v>
      </c>
      <c r="K18" s="101">
        <f>'[1]4'!$P$44</f>
        <v>4959.3809999999994</v>
      </c>
      <c r="L18" s="101">
        <f>'[1]4'!$Y$44</f>
        <v>5367.6861929999995</v>
      </c>
      <c r="M18" s="101">
        <f>'[1]4'!$AA$44</f>
        <v>5636.07050265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'[1]4'!$C$45</f>
        <v>0</v>
      </c>
      <c r="F19" s="101">
        <f>'[1]4'!$D$45</f>
        <v>0</v>
      </c>
      <c r="G19" s="101">
        <f>'[1]4'!$E$45</f>
        <v>0</v>
      </c>
      <c r="H19" s="102">
        <f>'[1]4'!$F$45</f>
        <v>0</v>
      </c>
      <c r="I19" s="101">
        <f>'[1]4'!$G$45</f>
        <v>0</v>
      </c>
      <c r="J19" s="103">
        <f>'[1]4'!$H$45</f>
        <v>0</v>
      </c>
      <c r="K19" s="101">
        <f>'[1]4'!$P$45</f>
        <v>0</v>
      </c>
      <c r="L19" s="101">
        <f>'[1]4'!$Y$45</f>
        <v>0</v>
      </c>
      <c r="M19" s="101">
        <f>'[1]4'!$AA$45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'[1]4'!$C$46</f>
        <v>0</v>
      </c>
      <c r="F20" s="101">
        <f>'[1]4'!$D$46</f>
        <v>0</v>
      </c>
      <c r="G20" s="101">
        <f>'[1]4'!$E$46</f>
        <v>0</v>
      </c>
      <c r="H20" s="102">
        <f>'[1]4'!$F$46</f>
        <v>0</v>
      </c>
      <c r="I20" s="101">
        <f>'[1]4'!$G$46</f>
        <v>0</v>
      </c>
      <c r="J20" s="103">
        <f>'[1]4'!$H$46</f>
        <v>0</v>
      </c>
      <c r="K20" s="101">
        <f>'[1]4'!$P$46</f>
        <v>0</v>
      </c>
      <c r="L20" s="101">
        <f>'[1]4'!$Y$46</f>
        <v>0</v>
      </c>
      <c r="M20" s="101">
        <f>'[1]4'!$AA$46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'[1]4'!$C$47</f>
        <v>0</v>
      </c>
      <c r="F21" s="101">
        <f>'[1]4'!$D$47</f>
        <v>0</v>
      </c>
      <c r="G21" s="101">
        <f>'[1]4'!$E$47</f>
        <v>0</v>
      </c>
      <c r="H21" s="102">
        <f>'[1]4'!$F$47</f>
        <v>0</v>
      </c>
      <c r="I21" s="101">
        <f>'[1]4'!$G$47</f>
        <v>0</v>
      </c>
      <c r="J21" s="103">
        <f>'[1]4'!$H$47</f>
        <v>0</v>
      </c>
      <c r="K21" s="101">
        <f>'[1]4'!$P$47</f>
        <v>0</v>
      </c>
      <c r="L21" s="101">
        <f>'[1]4'!$Y$47</f>
        <v>0</v>
      </c>
      <c r="M21" s="101">
        <f>'[1]4'!$AA$47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'[1]4'!$C$48</f>
        <v>3819</v>
      </c>
      <c r="F22" s="101">
        <f>'[1]4'!$D$48</f>
        <v>8659</v>
      </c>
      <c r="G22" s="101">
        <f>'[1]4'!$E$48</f>
        <v>8641</v>
      </c>
      <c r="H22" s="102">
        <f>'[1]4'!$F$48</f>
        <v>8365</v>
      </c>
      <c r="I22" s="101">
        <f>'[1]4'!$G$48</f>
        <v>271175</v>
      </c>
      <c r="J22" s="103">
        <f>'[1]4'!$H$48</f>
        <v>114915</v>
      </c>
      <c r="K22" s="101">
        <f>'[1]4'!$P$48</f>
        <v>227001.15600000002</v>
      </c>
      <c r="L22" s="101">
        <f>'[1]4'!$Y$48</f>
        <v>224296.23729800002</v>
      </c>
      <c r="M22" s="101">
        <f>'[1]4'!$AA$48</f>
        <v>235511.04916290002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'[1]4'!$C$49</f>
        <v>27817</v>
      </c>
      <c r="F23" s="101">
        <f>'[1]4'!$D$49</f>
        <v>34300</v>
      </c>
      <c r="G23" s="101">
        <f>'[1]4'!$E$49</f>
        <v>39727</v>
      </c>
      <c r="H23" s="102">
        <f>'[1]4'!$F$49</f>
        <v>58101</v>
      </c>
      <c r="I23" s="101">
        <f>'[1]4'!$G$49</f>
        <v>137181</v>
      </c>
      <c r="J23" s="103">
        <f>'[1]4'!$H$49</f>
        <v>114679</v>
      </c>
      <c r="K23" s="101">
        <f>'[1]4'!$P$49</f>
        <v>120251.054</v>
      </c>
      <c r="L23" s="101">
        <f>'[1]4'!$Y$49</f>
        <v>123803.91474200001</v>
      </c>
      <c r="M23" s="101">
        <f>'[1]4'!$AA$49</f>
        <v>119994.11047910001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'[1]4'!$C$50</f>
        <v>0</v>
      </c>
      <c r="F24" s="101">
        <f>'[1]4'!$D$50</f>
        <v>0</v>
      </c>
      <c r="G24" s="101">
        <f>'[1]4'!$E$50</f>
        <v>0</v>
      </c>
      <c r="H24" s="102">
        <f>'[1]4'!$F$50</f>
        <v>0</v>
      </c>
      <c r="I24" s="101">
        <f>'[1]4'!$G$50</f>
        <v>0</v>
      </c>
      <c r="J24" s="103">
        <f>'[1]4'!$H$50</f>
        <v>0</v>
      </c>
      <c r="K24" s="101">
        <f>'[1]4'!$P$50</f>
        <v>0</v>
      </c>
      <c r="L24" s="101">
        <f>'[1]4'!$Y$50</f>
        <v>0</v>
      </c>
      <c r="M24" s="101">
        <f>'[1]4'!$AA$50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'[1]4'!$C$51</f>
        <v>10931</v>
      </c>
      <c r="F25" s="101">
        <f>'[1]4'!$D$51</f>
        <v>10323</v>
      </c>
      <c r="G25" s="101">
        <f>'[1]4'!$E$51</f>
        <v>8176</v>
      </c>
      <c r="H25" s="102">
        <f>'[1]4'!$F$51</f>
        <v>9000.1</v>
      </c>
      <c r="I25" s="101">
        <f>'[1]4'!$G$51</f>
        <v>85170.1</v>
      </c>
      <c r="J25" s="103">
        <f>'[1]4'!$H$51</f>
        <v>49146</v>
      </c>
      <c r="K25" s="101">
        <f>'[1]4'!$P$51</f>
        <v>29000</v>
      </c>
      <c r="L25" s="101">
        <f>'[1]4'!$Y$51</f>
        <v>32266.6850127</v>
      </c>
      <c r="M25" s="101">
        <f>'[1]4'!$AA$51</f>
        <v>33880.019263335002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'[1]4'!$C$52</f>
        <v>0</v>
      </c>
      <c r="F26" s="101">
        <f>'[1]4'!$D$52</f>
        <v>0</v>
      </c>
      <c r="G26" s="101">
        <f>'[1]4'!$E$52</f>
        <v>0</v>
      </c>
      <c r="H26" s="102">
        <f>'[1]4'!$F$52</f>
        <v>0</v>
      </c>
      <c r="I26" s="101">
        <f>'[1]4'!$G$52</f>
        <v>0</v>
      </c>
      <c r="J26" s="103">
        <f>'[1]4'!$H$52</f>
        <v>0</v>
      </c>
      <c r="K26" s="101">
        <f>'[1]4'!$P$52</f>
        <v>0</v>
      </c>
      <c r="L26" s="101">
        <f>'[1]4'!$Y$52</f>
        <v>0</v>
      </c>
      <c r="M26" s="101">
        <f>'[1]4'!$AA$52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'[1]4'!$C$53</f>
        <v>0</v>
      </c>
      <c r="F27" s="101">
        <f>'[1]4'!$D$53</f>
        <v>0</v>
      </c>
      <c r="G27" s="101">
        <f>'[1]4'!$E$53</f>
        <v>0</v>
      </c>
      <c r="H27" s="102">
        <f>'[1]4'!$F$53</f>
        <v>0</v>
      </c>
      <c r="I27" s="101">
        <f>'[1]4'!$G$53</f>
        <v>5630</v>
      </c>
      <c r="J27" s="103">
        <f>'[1]4'!$H$53</f>
        <v>3173</v>
      </c>
      <c r="K27" s="101">
        <f>'[1]4'!$P$53</f>
        <v>81</v>
      </c>
      <c r="L27" s="101">
        <f>'[1]4'!$Y$53</f>
        <v>0</v>
      </c>
      <c r="M27" s="101">
        <f>'[1]4'!$AA$53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'[1]4'!$C$54</f>
        <v>0</v>
      </c>
      <c r="F28" s="101">
        <f>'[1]4'!$D$54</f>
        <v>0</v>
      </c>
      <c r="G28" s="101">
        <f>'[1]4'!$E$54</f>
        <v>0</v>
      </c>
      <c r="H28" s="102">
        <f>'[1]4'!$F$54</f>
        <v>-0.36000000000058208</v>
      </c>
      <c r="I28" s="101">
        <f>'[1]4'!$G$54</f>
        <v>-0.36000000000058208</v>
      </c>
      <c r="J28" s="103">
        <f>'[1]4'!$H$54</f>
        <v>0</v>
      </c>
      <c r="K28" s="101">
        <f>'[1]4'!$P$54</f>
        <v>0</v>
      </c>
      <c r="L28" s="101">
        <f>'[1]4'!$Y$54</f>
        <v>0</v>
      </c>
      <c r="M28" s="101">
        <f>'[1]4'!$AA$54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'[1]4'!$C$55</f>
        <v>65</v>
      </c>
      <c r="F29" s="101">
        <f>'[1]4'!$D$55</f>
        <v>180</v>
      </c>
      <c r="G29" s="101">
        <f>'[1]4'!$E$55</f>
        <v>0</v>
      </c>
      <c r="H29" s="102">
        <f>'[1]4'!$F$55</f>
        <v>50</v>
      </c>
      <c r="I29" s="101">
        <f>'[1]4'!$G$55</f>
        <v>150</v>
      </c>
      <c r="J29" s="103">
        <f>'[1]4'!$H$55</f>
        <v>150</v>
      </c>
      <c r="K29" s="101">
        <f>'[1]4'!$P$55</f>
        <v>124.75</v>
      </c>
      <c r="L29" s="101">
        <f>'[1]4'!$Y$55</f>
        <v>89.711749999999995</v>
      </c>
      <c r="M29" s="101">
        <f>'[1]4'!$AA$55</f>
        <v>94.197337500000003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'[1]4'!$C$56</f>
        <v>0</v>
      </c>
      <c r="F30" s="101">
        <f>'[1]4'!$D$56</f>
        <v>100</v>
      </c>
      <c r="G30" s="101">
        <f>'[1]4'!$E$56</f>
        <v>0</v>
      </c>
      <c r="H30" s="102">
        <f>'[1]4'!$F$56</f>
        <v>100</v>
      </c>
      <c r="I30" s="101">
        <f>'[1]4'!$G$56</f>
        <v>20877</v>
      </c>
      <c r="J30" s="103">
        <f>'[1]4'!$H$56</f>
        <v>9505</v>
      </c>
      <c r="K30" s="101">
        <f>'[1]4'!$P$56</f>
        <v>26252.611000000001</v>
      </c>
      <c r="L30" s="101">
        <f>'[1]4'!$Y$56</f>
        <v>27644.420383000001</v>
      </c>
      <c r="M30" s="101">
        <f>'[1]4'!$AA$56</f>
        <v>29026.641402150002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'[1]4'!$C$57</f>
        <v>294</v>
      </c>
      <c r="F31" s="101">
        <f>'[1]4'!$D$57</f>
        <v>0</v>
      </c>
      <c r="G31" s="101">
        <f>'[1]4'!$E$57</f>
        <v>0</v>
      </c>
      <c r="H31" s="102">
        <f>'[1]4'!$F$57</f>
        <v>0</v>
      </c>
      <c r="I31" s="101">
        <f>'[1]4'!$G$57</f>
        <v>0</v>
      </c>
      <c r="J31" s="103">
        <f>'[1]4'!$H$57</f>
        <v>0</v>
      </c>
      <c r="K31" s="101">
        <f>'[1]4'!$P$57</f>
        <v>0</v>
      </c>
      <c r="L31" s="101">
        <f>'[1]4'!$Y$57</f>
        <v>0</v>
      </c>
      <c r="M31" s="101">
        <f>'[1]4'!$AA$57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'[1]4'!$C$58</f>
        <v>2070</v>
      </c>
      <c r="F32" s="101">
        <f>'[1]4'!$D$58</f>
        <v>0</v>
      </c>
      <c r="G32" s="101">
        <f>'[1]4'!$E$58</f>
        <v>1274</v>
      </c>
      <c r="H32" s="102">
        <f>'[1]4'!$F$58</f>
        <v>2847</v>
      </c>
      <c r="I32" s="101">
        <f>'[1]4'!$G$58</f>
        <v>49955</v>
      </c>
      <c r="J32" s="103">
        <f>'[1]4'!$H$58</f>
        <v>30949</v>
      </c>
      <c r="K32" s="101">
        <f>'[1]4'!$P$58</f>
        <v>52026.654000000002</v>
      </c>
      <c r="L32" s="101">
        <f>'[1]4'!$Y$58</f>
        <v>52356.935662000004</v>
      </c>
      <c r="M32" s="101">
        <f>'[1]4'!$AA$58</f>
        <v>54974.782445100005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'[1]4'!$C$59</f>
        <v>0</v>
      </c>
      <c r="F33" s="101">
        <f>'[1]4'!$D$59</f>
        <v>0</v>
      </c>
      <c r="G33" s="101">
        <f>'[1]4'!$E$59</f>
        <v>0</v>
      </c>
      <c r="H33" s="102">
        <f>'[1]4'!$F$59</f>
        <v>0</v>
      </c>
      <c r="I33" s="101">
        <f>'[1]4'!$G$59</f>
        <v>0</v>
      </c>
      <c r="J33" s="103">
        <f>'[1]4'!$H$59</f>
        <v>0</v>
      </c>
      <c r="K33" s="101">
        <f>'[1]4'!$P$59</f>
        <v>0</v>
      </c>
      <c r="L33" s="101">
        <f>'[1]4'!$Y$59</f>
        <v>0</v>
      </c>
      <c r="M33" s="101">
        <f>'[1]4'!$AA$59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'[1]4'!$C$60</f>
        <v>0</v>
      </c>
      <c r="F34" s="101">
        <f>'[1]4'!$D$60</f>
        <v>0</v>
      </c>
      <c r="G34" s="101">
        <f>'[1]4'!$E$60</f>
        <v>0</v>
      </c>
      <c r="H34" s="102">
        <f>'[1]4'!$F$60</f>
        <v>0</v>
      </c>
      <c r="I34" s="101">
        <f>'[1]4'!$G$60</f>
        <v>0</v>
      </c>
      <c r="J34" s="103">
        <f>'[1]4'!$H$60</f>
        <v>0</v>
      </c>
      <c r="K34" s="101">
        <f>'[1]4'!$P$60</f>
        <v>0</v>
      </c>
      <c r="L34" s="101">
        <f>'[1]4'!$Y$60</f>
        <v>0</v>
      </c>
      <c r="M34" s="101">
        <f>'[1]4'!$AA$60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'[1]4'!$C$61</f>
        <v>0</v>
      </c>
      <c r="F35" s="101">
        <f>'[1]4'!$D$61</f>
        <v>0</v>
      </c>
      <c r="G35" s="101">
        <f>'[1]4'!$E$61</f>
        <v>0</v>
      </c>
      <c r="H35" s="102">
        <f>'[1]4'!$F$61</f>
        <v>0</v>
      </c>
      <c r="I35" s="101">
        <f>'[1]4'!$G$61</f>
        <v>0</v>
      </c>
      <c r="J35" s="103">
        <f>'[1]4'!$H$61</f>
        <v>0</v>
      </c>
      <c r="K35" s="101">
        <f>'[1]4'!$P$61</f>
        <v>0</v>
      </c>
      <c r="L35" s="101">
        <f>'[1]4'!$Y$61</f>
        <v>0</v>
      </c>
      <c r="M35" s="101">
        <f>'[1]4'!$AA$61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'[1]4'!$C$62</f>
        <v>0</v>
      </c>
      <c r="F36" s="101">
        <f>'[1]4'!$D$62</f>
        <v>0</v>
      </c>
      <c r="G36" s="101">
        <f>'[1]4'!$E$62</f>
        <v>0</v>
      </c>
      <c r="H36" s="102">
        <f>'[1]4'!$F$62</f>
        <v>0</v>
      </c>
      <c r="I36" s="101">
        <f>'[1]4'!$G$62</f>
        <v>0</v>
      </c>
      <c r="J36" s="103">
        <f>'[1]4'!$H$62</f>
        <v>0</v>
      </c>
      <c r="K36" s="101">
        <f>'[1]4'!$P$62</f>
        <v>10379</v>
      </c>
      <c r="L36" s="101">
        <f>'[1]4'!$Y$62</f>
        <v>10929</v>
      </c>
      <c r="M36" s="101">
        <f>'[1]4'!$AA$62</f>
        <v>11475.45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'[1]4'!$C$63</f>
        <v>2711</v>
      </c>
      <c r="F37" s="101">
        <f>'[1]4'!$D$63</f>
        <v>4750</v>
      </c>
      <c r="G37" s="101">
        <f>'[1]4'!$E$63</f>
        <v>6016</v>
      </c>
      <c r="H37" s="102">
        <f>'[1]4'!$F$63</f>
        <v>5380</v>
      </c>
      <c r="I37" s="101">
        <f>'[1]4'!$G$63</f>
        <v>4880</v>
      </c>
      <c r="J37" s="103">
        <f>'[1]4'!$H$63</f>
        <v>6083</v>
      </c>
      <c r="K37" s="101">
        <f>'[1]4'!$P$63</f>
        <v>7180.122000000003</v>
      </c>
      <c r="L37" s="101">
        <f>'[1]4'!$Y$63</f>
        <v>5844.6130041000033</v>
      </c>
      <c r="M37" s="101">
        <f>'[1]4'!$AA$63</f>
        <v>6136.8436543050038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'[1]4'!$C$64</f>
        <v>3560</v>
      </c>
      <c r="F38" s="101">
        <f>'[1]4'!$D$64</f>
        <v>4300</v>
      </c>
      <c r="G38" s="101">
        <f>'[1]4'!$E$64</f>
        <v>3212</v>
      </c>
      <c r="H38" s="102">
        <f>'[1]4'!$F$64</f>
        <v>3305.3999999999996</v>
      </c>
      <c r="I38" s="101">
        <f>'[1]4'!$G$64</f>
        <v>3400.3999999999996</v>
      </c>
      <c r="J38" s="103">
        <f>'[1]4'!$H$64</f>
        <v>3468</v>
      </c>
      <c r="K38" s="101">
        <f>'[1]4'!$P$64</f>
        <v>4408</v>
      </c>
      <c r="L38" s="101">
        <f>'[1]4'!$Y$64</f>
        <v>3696.0962707999997</v>
      </c>
      <c r="M38" s="101">
        <f>'[1]4'!$AA$64</f>
        <v>3880.9010843400001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'[1]4'!$C$65</f>
        <v>28860</v>
      </c>
      <c r="F39" s="101">
        <f>'[1]4'!$D$65</f>
        <v>28300</v>
      </c>
      <c r="G39" s="101">
        <f>'[1]4'!$E$65</f>
        <v>30470</v>
      </c>
      <c r="H39" s="102">
        <f>'[1]4'!$F$65</f>
        <v>35586.980000000003</v>
      </c>
      <c r="I39" s="101">
        <f>'[1]4'!$G$65</f>
        <v>35634.980000000003</v>
      </c>
      <c r="J39" s="103">
        <f>'[1]4'!$H$65</f>
        <v>35595</v>
      </c>
      <c r="K39" s="101">
        <f>'[1]4'!$P$65</f>
        <v>37178.453000000001</v>
      </c>
      <c r="L39" s="101">
        <f>'[1]4'!$Y$65</f>
        <v>39313.36070646</v>
      </c>
      <c r="M39" s="101">
        <f>'[1]4'!$AA$65</f>
        <v>41279.028741783004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'[1]4'!$C$66</f>
        <v>39648</v>
      </c>
      <c r="F40" s="101">
        <f>'[1]4'!$D$66</f>
        <v>27600</v>
      </c>
      <c r="G40" s="101">
        <f>'[1]4'!$E$66</f>
        <v>25304</v>
      </c>
      <c r="H40" s="102">
        <f>'[1]4'!$F$66</f>
        <v>30600</v>
      </c>
      <c r="I40" s="101">
        <f>'[1]4'!$G$66</f>
        <v>29008</v>
      </c>
      <c r="J40" s="103">
        <f>'[1]4'!$H$66</f>
        <v>29008</v>
      </c>
      <c r="K40" s="101">
        <f>'[1]4'!$P$66</f>
        <v>32055.377</v>
      </c>
      <c r="L40" s="101">
        <f>'[1]4'!$Y$66</f>
        <v>33754.311980999999</v>
      </c>
      <c r="M40" s="101">
        <f>'[1]4'!$AA$66</f>
        <v>27592.027580050002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'[1]4'!$C$67</f>
        <v>0</v>
      </c>
      <c r="F41" s="101">
        <f>'[1]4'!$D$67</f>
        <v>0</v>
      </c>
      <c r="G41" s="101">
        <f>'[1]4'!$E$67</f>
        <v>0</v>
      </c>
      <c r="H41" s="102">
        <f>'[1]4'!$F$67</f>
        <v>0</v>
      </c>
      <c r="I41" s="101">
        <f>'[1]4'!$G$67</f>
        <v>13957</v>
      </c>
      <c r="J41" s="103">
        <f>'[1]4'!$H$67</f>
        <v>-0.43332999999999999</v>
      </c>
      <c r="K41" s="101">
        <f>'[1]4'!$P$67</f>
        <v>0</v>
      </c>
      <c r="L41" s="101">
        <f>'[1]4'!$Y$67</f>
        <v>0</v>
      </c>
      <c r="M41" s="101">
        <f>'[1]4'!$AA$67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'[1]4'!$C$68</f>
        <v>13893</v>
      </c>
      <c r="F42" s="101">
        <f>'[1]4'!$D$68</f>
        <v>11250.5</v>
      </c>
      <c r="G42" s="101">
        <f>'[1]4'!$E$68</f>
        <v>10442</v>
      </c>
      <c r="H42" s="102">
        <f>'[1]4'!$F$68</f>
        <v>11606.83</v>
      </c>
      <c r="I42" s="101">
        <f>'[1]4'!$G$68</f>
        <v>14399.374450000001</v>
      </c>
      <c r="J42" s="103">
        <f>'[1]4'!$H$68</f>
        <v>23761</v>
      </c>
      <c r="K42" s="101">
        <f>'[1]4'!$P$68</f>
        <v>33178.031650000004</v>
      </c>
      <c r="L42" s="101">
        <f>'[1]4'!$Y$68</f>
        <v>28770.007924910002</v>
      </c>
      <c r="M42" s="101">
        <f>'[1]4'!$AA$68</f>
        <v>29428.508321155503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'[1]4'!$C$69</f>
        <v>2322</v>
      </c>
      <c r="F43" s="101">
        <f>'[1]4'!$D$69</f>
        <v>2500</v>
      </c>
      <c r="G43" s="101">
        <f>'[1]4'!$E$69</f>
        <v>4474</v>
      </c>
      <c r="H43" s="102">
        <f>'[1]4'!$F$69</f>
        <v>12062.58</v>
      </c>
      <c r="I43" s="101">
        <f>'[1]4'!$G$69</f>
        <v>11014.08</v>
      </c>
      <c r="J43" s="103">
        <f>'[1]4'!$H$69</f>
        <v>9891.5</v>
      </c>
      <c r="K43" s="101">
        <f>'[1]4'!$P$69</f>
        <v>9543</v>
      </c>
      <c r="L43" s="101">
        <f>'[1]4'!$Y$69</f>
        <v>11769.38123166</v>
      </c>
      <c r="M43" s="101">
        <f>'[1]4'!$AA$69</f>
        <v>12357.850293243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'[1]4'!$C$70</f>
        <v>241</v>
      </c>
      <c r="F44" s="101">
        <f>'[1]4'!$D$70</f>
        <v>249.76000000000204</v>
      </c>
      <c r="G44" s="101">
        <f>'[1]4'!$E$70</f>
        <v>1180</v>
      </c>
      <c r="H44" s="102">
        <f>'[1]4'!$F$70</f>
        <v>283</v>
      </c>
      <c r="I44" s="101">
        <f>'[1]4'!$G$70</f>
        <v>323</v>
      </c>
      <c r="J44" s="103">
        <f>'[1]4'!$H$70</f>
        <v>926</v>
      </c>
      <c r="K44" s="101">
        <f>'[1]4'!$P$70</f>
        <v>1351</v>
      </c>
      <c r="L44" s="101">
        <f>'[1]4'!$Y$70</f>
        <v>1721.7476053099997</v>
      </c>
      <c r="M44" s="101">
        <f>'[1]4'!$AA$70</f>
        <v>1807.8349855754998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'[1]4'!$C$71</f>
        <v>875</v>
      </c>
      <c r="F45" s="101">
        <f>'[1]4'!$D$71</f>
        <v>0</v>
      </c>
      <c r="G45" s="101">
        <f>'[1]4'!$E$71</f>
        <v>470</v>
      </c>
      <c r="H45" s="102">
        <f>'[1]4'!$F$71</f>
        <v>2899.62</v>
      </c>
      <c r="I45" s="101">
        <f>'[1]4'!$G$71</f>
        <v>25822.62</v>
      </c>
      <c r="J45" s="103">
        <f>'[1]4'!$H$71</f>
        <v>2321</v>
      </c>
      <c r="K45" s="101">
        <f>'[1]4'!$P$71</f>
        <v>1981</v>
      </c>
      <c r="L45" s="101">
        <f>'[1]4'!$Y$71</f>
        <v>3259.4711617399998</v>
      </c>
      <c r="M45" s="101">
        <f>'[1]4'!$AA$71</f>
        <v>3422.4793212369195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'[1]4'!$C$72</f>
        <v>12</v>
      </c>
      <c r="F46" s="94">
        <f>'[1]4'!$D$72</f>
        <v>0</v>
      </c>
      <c r="G46" s="94">
        <f>'[1]4'!$E$72</f>
        <v>0</v>
      </c>
      <c r="H46" s="95">
        <f>'[1]4'!$F$72</f>
        <v>0</v>
      </c>
      <c r="I46" s="94">
        <f>'[1]4'!$G$72</f>
        <v>0</v>
      </c>
      <c r="J46" s="96">
        <f>'[1]4'!$H$72</f>
        <v>18845</v>
      </c>
      <c r="K46" s="94">
        <f>'[1]4'!$P$72</f>
        <v>36945</v>
      </c>
      <c r="L46" s="94">
        <f>'[1]4'!$Y$72</f>
        <v>35048</v>
      </c>
      <c r="M46" s="94">
        <f>'[1]4'!$AA$72</f>
        <v>36799.599999999999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'[1]4'!$C$74</f>
        <v>0</v>
      </c>
      <c r="F48" s="88">
        <f>'[1]4'!$D$74</f>
        <v>0</v>
      </c>
      <c r="G48" s="88">
        <f>'[1]4'!$E$74</f>
        <v>0</v>
      </c>
      <c r="H48" s="89">
        <f>'[1]4'!$F$74</f>
        <v>0</v>
      </c>
      <c r="I48" s="88">
        <f>'[1]4'!$G$74</f>
        <v>0</v>
      </c>
      <c r="J48" s="90">
        <f>'[1]4'!$H$74</f>
        <v>0</v>
      </c>
      <c r="K48" s="88">
        <f>'[1]4'!$P$74</f>
        <v>0</v>
      </c>
      <c r="L48" s="88">
        <f>'[1]4'!$Y$74</f>
        <v>0</v>
      </c>
      <c r="M48" s="88">
        <f>'[1]4'!$AA$74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'[1]4'!$C$75</f>
        <v>0</v>
      </c>
      <c r="F49" s="94">
        <f>'[1]4'!$D$75</f>
        <v>0</v>
      </c>
      <c r="G49" s="94">
        <f>'[1]4'!$E$75</f>
        <v>0</v>
      </c>
      <c r="H49" s="95">
        <f>'[1]4'!$F$75</f>
        <v>0</v>
      </c>
      <c r="I49" s="94">
        <f>'[1]4'!$G$75</f>
        <v>0</v>
      </c>
      <c r="J49" s="96">
        <f>'[1]4'!$H$75</f>
        <v>0</v>
      </c>
      <c r="K49" s="94">
        <f>'[1]4'!$P$75</f>
        <v>0</v>
      </c>
      <c r="L49" s="94">
        <f>'[1]4'!$Y$75</f>
        <v>0</v>
      </c>
      <c r="M49" s="94">
        <f>'[1]4'!$AA$75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46521</v>
      </c>
      <c r="F51" s="74">
        <f t="shared" si="4"/>
        <v>56850</v>
      </c>
      <c r="G51" s="74">
        <f t="shared" si="4"/>
        <v>49513</v>
      </c>
      <c r="H51" s="75">
        <f t="shared" si="4"/>
        <v>47050</v>
      </c>
      <c r="I51" s="74">
        <f t="shared" si="4"/>
        <v>1062523</v>
      </c>
      <c r="J51" s="76">
        <f t="shared" si="4"/>
        <v>442814</v>
      </c>
      <c r="K51" s="74">
        <f t="shared" si="4"/>
        <v>753509.91899999999</v>
      </c>
      <c r="L51" s="74">
        <f t="shared" si="4"/>
        <v>968948.04270700004</v>
      </c>
      <c r="M51" s="74">
        <f t="shared" si="4"/>
        <v>1068775.44484235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39734</v>
      </c>
      <c r="F52" s="88">
        <f t="shared" si="5"/>
        <v>50750</v>
      </c>
      <c r="G52" s="88">
        <f t="shared" si="5"/>
        <v>38638</v>
      </c>
      <c r="H52" s="89">
        <f t="shared" si="5"/>
        <v>41300</v>
      </c>
      <c r="I52" s="88">
        <f t="shared" si="5"/>
        <v>103994</v>
      </c>
      <c r="J52" s="90">
        <f t="shared" si="5"/>
        <v>101751</v>
      </c>
      <c r="K52" s="88">
        <f t="shared" si="5"/>
        <v>49110.618999999999</v>
      </c>
      <c r="L52" s="88">
        <f t="shared" si="5"/>
        <v>51744.481806999996</v>
      </c>
      <c r="M52" s="88">
        <f t="shared" si="5"/>
        <v>54331.705897349995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'[1]4'!$C$79</f>
        <v>0</v>
      </c>
      <c r="F54" s="88">
        <f>'[1]4'!$D$79</f>
        <v>0</v>
      </c>
      <c r="G54" s="88">
        <f>'[1]4'!$E$79</f>
        <v>0</v>
      </c>
      <c r="H54" s="89">
        <f>'[1]4'!$F$79</f>
        <v>0</v>
      </c>
      <c r="I54" s="88">
        <f>'[1]4'!$G$79</f>
        <v>0</v>
      </c>
      <c r="J54" s="90">
        <f>'[1]4'!$H$79</f>
        <v>0</v>
      </c>
      <c r="K54" s="88">
        <f>'[1]4'!$P$79</f>
        <v>0</v>
      </c>
      <c r="L54" s="88">
        <f>'[1]4'!$Y$79</f>
        <v>0</v>
      </c>
      <c r="M54" s="88">
        <f>'[1]4'!$AA$79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'[1]4'!$C$80</f>
        <v>0</v>
      </c>
      <c r="F55" s="94">
        <f>'[1]4'!$D$80</f>
        <v>0</v>
      </c>
      <c r="G55" s="94">
        <f>'[1]4'!$E$80</f>
        <v>0</v>
      </c>
      <c r="H55" s="95">
        <f>'[1]4'!$F$80</f>
        <v>0</v>
      </c>
      <c r="I55" s="94">
        <f>'[1]4'!$G$80</f>
        <v>0</v>
      </c>
      <c r="J55" s="96">
        <f>'[1]4'!$H$80</f>
        <v>0</v>
      </c>
      <c r="K55" s="94">
        <f>'[1]4'!$P$80</f>
        <v>0</v>
      </c>
      <c r="L55" s="94">
        <f>'[1]4'!$Y$80</f>
        <v>0</v>
      </c>
      <c r="M55" s="94">
        <f>'[1]4'!$AA$80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39734</v>
      </c>
      <c r="F56" s="81">
        <f t="shared" si="7"/>
        <v>50750</v>
      </c>
      <c r="G56" s="81">
        <f t="shared" si="7"/>
        <v>38638</v>
      </c>
      <c r="H56" s="82">
        <f t="shared" si="7"/>
        <v>41300</v>
      </c>
      <c r="I56" s="81">
        <f t="shared" si="7"/>
        <v>103994</v>
      </c>
      <c r="J56" s="83">
        <f t="shared" si="7"/>
        <v>101751</v>
      </c>
      <c r="K56" s="81">
        <f t="shared" si="7"/>
        <v>49110.618999999999</v>
      </c>
      <c r="L56" s="81">
        <f t="shared" si="7"/>
        <v>51744.481806999996</v>
      </c>
      <c r="M56" s="81">
        <f t="shared" si="7"/>
        <v>54331.705897349995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'[1]4'!$C$82</f>
        <v>39734</v>
      </c>
      <c r="F57" s="88">
        <f>'[1]4'!$D$82</f>
        <v>50750</v>
      </c>
      <c r="G57" s="88">
        <f>'[1]4'!$E$82</f>
        <v>38638</v>
      </c>
      <c r="H57" s="89">
        <f>'[1]4'!$F$82</f>
        <v>41300</v>
      </c>
      <c r="I57" s="88">
        <f>'[1]4'!$G$82</f>
        <v>103994</v>
      </c>
      <c r="J57" s="90">
        <f>'[1]4'!$H$82</f>
        <v>101751</v>
      </c>
      <c r="K57" s="88">
        <f>'[1]4'!$P$82</f>
        <v>49110.618999999999</v>
      </c>
      <c r="L57" s="88">
        <f>'[1]4'!$Y$82</f>
        <v>51744.481806999996</v>
      </c>
      <c r="M57" s="88">
        <f>'[1]4'!$AA$82</f>
        <v>54331.705897349995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'[1]4'!$C$83</f>
        <v>0</v>
      </c>
      <c r="F58" s="94">
        <f>'[1]4'!$D$83</f>
        <v>0</v>
      </c>
      <c r="G58" s="94">
        <f>'[1]4'!$E$83</f>
        <v>0</v>
      </c>
      <c r="H58" s="95">
        <f>'[1]4'!$F$83</f>
        <v>0</v>
      </c>
      <c r="I58" s="94">
        <f>'[1]4'!$G$83</f>
        <v>0</v>
      </c>
      <c r="J58" s="96">
        <f>'[1]4'!$H$83</f>
        <v>0</v>
      </c>
      <c r="K58" s="94">
        <f>'[1]4'!$P$83</f>
        <v>0</v>
      </c>
      <c r="L58" s="94">
        <f>'[1]4'!$Y$83</f>
        <v>0</v>
      </c>
      <c r="M58" s="94">
        <f>'[1]4'!$AA$83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945721</v>
      </c>
      <c r="J59" s="83">
        <f t="shared" si="8"/>
        <v>331249</v>
      </c>
      <c r="K59" s="81">
        <f t="shared" si="8"/>
        <v>695595</v>
      </c>
      <c r="L59" s="81">
        <f t="shared" si="8"/>
        <v>908033</v>
      </c>
      <c r="M59" s="81">
        <f t="shared" si="8"/>
        <v>1004814.65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'[1]4'!$C$85</f>
        <v>0</v>
      </c>
      <c r="F60" s="88">
        <f>'[1]4'!$D$85</f>
        <v>0</v>
      </c>
      <c r="G60" s="88">
        <f>'[1]4'!$E$85</f>
        <v>0</v>
      </c>
      <c r="H60" s="89">
        <f>'[1]4'!$F$85</f>
        <v>0</v>
      </c>
      <c r="I60" s="88">
        <f>'[1]4'!$G$85</f>
        <v>0</v>
      </c>
      <c r="J60" s="90">
        <f>'[1]4'!$H$85</f>
        <v>0</v>
      </c>
      <c r="K60" s="88">
        <f>'[1]4'!$P$85</f>
        <v>0</v>
      </c>
      <c r="L60" s="88">
        <f>'[1]4'!$Y$85</f>
        <v>0</v>
      </c>
      <c r="M60" s="88">
        <f>'[1]4'!$AA$85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'[1]4'!$C$86</f>
        <v>0</v>
      </c>
      <c r="F61" s="94">
        <f>'[1]4'!$D$86</f>
        <v>0</v>
      </c>
      <c r="G61" s="94">
        <f>'[1]4'!$E$86</f>
        <v>0</v>
      </c>
      <c r="H61" s="95">
        <f>'[1]4'!$F$86</f>
        <v>0</v>
      </c>
      <c r="I61" s="94">
        <f>'[1]4'!$G$86</f>
        <v>945721</v>
      </c>
      <c r="J61" s="96">
        <f>'[1]4'!$H$86</f>
        <v>331249</v>
      </c>
      <c r="K61" s="94">
        <f>'[1]4'!$P$86</f>
        <v>695595</v>
      </c>
      <c r="L61" s="94">
        <f>'[1]4'!$Y$86</f>
        <v>908033</v>
      </c>
      <c r="M61" s="94">
        <f>'[1]4'!$AA$86</f>
        <v>1004814.65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'[1]4'!$C$87</f>
        <v>0</v>
      </c>
      <c r="F62" s="101">
        <f>'[1]4'!$D$87</f>
        <v>0</v>
      </c>
      <c r="G62" s="101">
        <f>'[1]4'!$E$87</f>
        <v>0</v>
      </c>
      <c r="H62" s="102">
        <f>'[1]4'!$F$87</f>
        <v>0</v>
      </c>
      <c r="I62" s="101">
        <f>'[1]4'!$G$87</f>
        <v>0</v>
      </c>
      <c r="J62" s="103">
        <f>'[1]4'!$H$87</f>
        <v>0</v>
      </c>
      <c r="K62" s="101">
        <f>'[1]4'!$P$87</f>
        <v>0</v>
      </c>
      <c r="L62" s="101">
        <f>'[1]4'!$Y$87</f>
        <v>0</v>
      </c>
      <c r="M62" s="101">
        <f>'[1]4'!$AA$87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'[1]4'!$C$88</f>
        <v>0</v>
      </c>
      <c r="F63" s="101">
        <f>'[1]4'!$D$88</f>
        <v>0</v>
      </c>
      <c r="G63" s="101">
        <f>'[1]4'!$E$88</f>
        <v>0</v>
      </c>
      <c r="H63" s="102">
        <f>'[1]4'!$F$88</f>
        <v>0</v>
      </c>
      <c r="I63" s="101">
        <f>'[1]4'!$G$88</f>
        <v>0</v>
      </c>
      <c r="J63" s="103">
        <f>'[1]4'!$H$88</f>
        <v>0</v>
      </c>
      <c r="K63" s="101">
        <f>'[1]4'!$P$88</f>
        <v>0</v>
      </c>
      <c r="L63" s="101">
        <f>'[1]4'!$Y$88</f>
        <v>0</v>
      </c>
      <c r="M63" s="101">
        <f>'[1]4'!$AA$88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45</v>
      </c>
      <c r="J64" s="96">
        <f t="shared" si="9"/>
        <v>45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45</v>
      </c>
      <c r="J65" s="83">
        <f t="shared" si="10"/>
        <v>45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'[1]4'!$C$91</f>
        <v>0</v>
      </c>
      <c r="F66" s="88">
        <f>'[1]4'!$D$91</f>
        <v>0</v>
      </c>
      <c r="G66" s="88">
        <f>'[1]4'!$E$91</f>
        <v>0</v>
      </c>
      <c r="H66" s="89">
        <f>'[1]4'!$F$91</f>
        <v>0</v>
      </c>
      <c r="I66" s="88">
        <f>'[1]4'!$G$91</f>
        <v>0</v>
      </c>
      <c r="J66" s="90">
        <f>'[1]4'!$H$91</f>
        <v>0</v>
      </c>
      <c r="K66" s="88">
        <f>'[1]4'!$P$91</f>
        <v>0</v>
      </c>
      <c r="L66" s="88">
        <f>'[1]4'!$Y$91</f>
        <v>0</v>
      </c>
      <c r="M66" s="90">
        <f>'[1]4'!$AA$91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'[1]4'!$C$92</f>
        <v>0</v>
      </c>
      <c r="F67" s="94">
        <f>'[1]4'!$D$92</f>
        <v>0</v>
      </c>
      <c r="G67" s="94">
        <f>'[1]4'!$E$92</f>
        <v>0</v>
      </c>
      <c r="H67" s="95">
        <f>'[1]4'!$F$92</f>
        <v>0</v>
      </c>
      <c r="I67" s="94">
        <f>'[1]4'!$G$92</f>
        <v>45</v>
      </c>
      <c r="J67" s="96">
        <f>'[1]4'!$H$92</f>
        <v>45</v>
      </c>
      <c r="K67" s="94">
        <f>'[1]4'!$P$92</f>
        <v>0</v>
      </c>
      <c r="L67" s="94">
        <f>'[1]4'!$Y$92</f>
        <v>0</v>
      </c>
      <c r="M67" s="96">
        <f>'[1]4'!$AA$92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'[1]4'!$C$94</f>
        <v>0</v>
      </c>
      <c r="F69" s="88">
        <f>'[1]4'!$D$94</f>
        <v>0</v>
      </c>
      <c r="G69" s="88">
        <f>'[1]4'!$E$94</f>
        <v>0</v>
      </c>
      <c r="H69" s="89">
        <f>'[1]4'!$F$94</f>
        <v>0</v>
      </c>
      <c r="I69" s="88">
        <f>'[1]4'!$G$94</f>
        <v>0</v>
      </c>
      <c r="J69" s="90">
        <f>'[1]4'!$H$94</f>
        <v>0</v>
      </c>
      <c r="K69" s="88">
        <f>'[1]4'!$P$94</f>
        <v>0</v>
      </c>
      <c r="L69" s="88">
        <f>'[1]4'!$Y$94</f>
        <v>0</v>
      </c>
      <c r="M69" s="90">
        <f>'[1]4'!$AA$94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'[1]4'!$C$95</f>
        <v>0</v>
      </c>
      <c r="F70" s="94">
        <f>'[1]4'!$D$95</f>
        <v>0</v>
      </c>
      <c r="G70" s="94">
        <f>'[1]4'!$E$95</f>
        <v>0</v>
      </c>
      <c r="H70" s="95">
        <f>'[1]4'!$F$95</f>
        <v>0</v>
      </c>
      <c r="I70" s="94">
        <f>'[1]4'!$G$95</f>
        <v>0</v>
      </c>
      <c r="J70" s="96">
        <f>'[1]4'!$H$95</f>
        <v>0</v>
      </c>
      <c r="K70" s="94">
        <f>'[1]4'!$P$95</f>
        <v>0</v>
      </c>
      <c r="L70" s="94">
        <f>'[1]4'!$Y$95</f>
        <v>0</v>
      </c>
      <c r="M70" s="96">
        <f>'[1]4'!$AA$95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'[1]4'!$C$96</f>
        <v>0</v>
      </c>
      <c r="F72" s="101">
        <f>'[1]4'!$D$96</f>
        <v>0</v>
      </c>
      <c r="G72" s="101">
        <f>'[1]4'!$E$96</f>
        <v>0</v>
      </c>
      <c r="H72" s="102">
        <f>'[1]4'!$F$96</f>
        <v>0</v>
      </c>
      <c r="I72" s="101">
        <f>'[1]4'!$G$96</f>
        <v>0</v>
      </c>
      <c r="J72" s="103">
        <f>'[1]4'!$H$96</f>
        <v>0</v>
      </c>
      <c r="K72" s="101">
        <f>'[1]4'!$P$96</f>
        <v>0</v>
      </c>
      <c r="L72" s="101">
        <f>'[1]4'!$Y$96</f>
        <v>0</v>
      </c>
      <c r="M72" s="101">
        <f>'[1]4'!$AA$96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6787</v>
      </c>
      <c r="F73" s="101">
        <f t="shared" si="12"/>
        <v>6100</v>
      </c>
      <c r="G73" s="101">
        <f t="shared" si="12"/>
        <v>10875</v>
      </c>
      <c r="H73" s="102">
        <f t="shared" si="12"/>
        <v>5750</v>
      </c>
      <c r="I73" s="101">
        <f t="shared" si="12"/>
        <v>12763</v>
      </c>
      <c r="J73" s="103">
        <f t="shared" si="12"/>
        <v>9769</v>
      </c>
      <c r="K73" s="101">
        <f t="shared" si="12"/>
        <v>8804.2999999999993</v>
      </c>
      <c r="L73" s="101">
        <f t="shared" si="12"/>
        <v>9170.5609000000004</v>
      </c>
      <c r="M73" s="101">
        <f t="shared" si="12"/>
        <v>9629.0889449999995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'[1]4'!$C$98</f>
        <v>5091</v>
      </c>
      <c r="F74" s="88">
        <f>'[1]4'!$D$98</f>
        <v>5500</v>
      </c>
      <c r="G74" s="88">
        <f>'[1]4'!$E$98</f>
        <v>8727</v>
      </c>
      <c r="H74" s="89">
        <f>'[1]4'!$F$98</f>
        <v>3650</v>
      </c>
      <c r="I74" s="88">
        <f>'[1]4'!$G$98</f>
        <v>11208</v>
      </c>
      <c r="J74" s="90">
        <f>'[1]4'!$H$98</f>
        <v>7965</v>
      </c>
      <c r="K74" s="88">
        <f>'[1]4'!$P$98</f>
        <v>6603.9279999999999</v>
      </c>
      <c r="L74" s="88">
        <f>'[1]4'!$Y$98</f>
        <v>6953.569184</v>
      </c>
      <c r="M74" s="88">
        <f>'[1]4'!$AA$98</f>
        <v>7301.2476432000003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'[1]4'!$C$99</f>
        <v>1696</v>
      </c>
      <c r="F75" s="94">
        <f>'[1]4'!$D$99</f>
        <v>600</v>
      </c>
      <c r="G75" s="94">
        <f>'[1]4'!$E$99</f>
        <v>2148</v>
      </c>
      <c r="H75" s="95">
        <f>'[1]4'!$F$99</f>
        <v>2100</v>
      </c>
      <c r="I75" s="94">
        <f>'[1]4'!$G$99</f>
        <v>1555</v>
      </c>
      <c r="J75" s="96">
        <f>'[1]4'!$H$99</f>
        <v>1804</v>
      </c>
      <c r="K75" s="94">
        <f>'[1]4'!$P$99</f>
        <v>2200.3720000000003</v>
      </c>
      <c r="L75" s="94">
        <f>'[1]4'!$Y$99</f>
        <v>2216.991716</v>
      </c>
      <c r="M75" s="94">
        <f>'[1]4'!$AA$99</f>
        <v>2327.8413018000001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8543</v>
      </c>
      <c r="F77" s="74">
        <f t="shared" si="13"/>
        <v>53695</v>
      </c>
      <c r="G77" s="74">
        <f t="shared" si="13"/>
        <v>65871</v>
      </c>
      <c r="H77" s="75">
        <f t="shared" si="13"/>
        <v>59341.19999999999</v>
      </c>
      <c r="I77" s="74">
        <f t="shared" si="13"/>
        <v>341349.19999999995</v>
      </c>
      <c r="J77" s="76">
        <f t="shared" si="13"/>
        <v>283516.43300000002</v>
      </c>
      <c r="K77" s="74">
        <f t="shared" si="13"/>
        <v>358185.68160000001</v>
      </c>
      <c r="L77" s="74">
        <f t="shared" si="13"/>
        <v>348166.98752480012</v>
      </c>
      <c r="M77" s="74">
        <f t="shared" si="13"/>
        <v>367426.31290104013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6206</v>
      </c>
      <c r="F78" s="81">
        <f t="shared" si="14"/>
        <v>50395</v>
      </c>
      <c r="G78" s="81">
        <f t="shared" si="14"/>
        <v>23439</v>
      </c>
      <c r="H78" s="82">
        <f t="shared" si="14"/>
        <v>51592</v>
      </c>
      <c r="I78" s="81">
        <f t="shared" si="14"/>
        <v>156092</v>
      </c>
      <c r="J78" s="83">
        <f t="shared" si="14"/>
        <v>105747</v>
      </c>
      <c r="K78" s="81">
        <f t="shared" si="14"/>
        <v>250812.92800000001</v>
      </c>
      <c r="L78" s="81">
        <f t="shared" si="14"/>
        <v>274033.01318399998</v>
      </c>
      <c r="M78" s="81">
        <f t="shared" si="14"/>
        <v>287734.66384320002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'[1]4'!$C$102</f>
        <v>0</v>
      </c>
      <c r="F79" s="88">
        <f>'[1]4'!$D$102</f>
        <v>0</v>
      </c>
      <c r="G79" s="88">
        <f>'[1]4'!$E$102</f>
        <v>0</v>
      </c>
      <c r="H79" s="89">
        <f>'[1]4'!$F$102</f>
        <v>0</v>
      </c>
      <c r="I79" s="88">
        <f>'[1]4'!$G$102</f>
        <v>115000</v>
      </c>
      <c r="J79" s="90">
        <f>'[1]4'!$H$102</f>
        <v>64655</v>
      </c>
      <c r="K79" s="88">
        <f>'[1]4'!$P$102</f>
        <v>196000</v>
      </c>
      <c r="L79" s="88">
        <f>'[1]4'!$Y$102</f>
        <v>215000</v>
      </c>
      <c r="M79" s="88">
        <f>'[1]4'!$AA$102</f>
        <v>225750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'[1]4'!$C$103</f>
        <v>6206</v>
      </c>
      <c r="F80" s="94">
        <f>'[1]4'!$D$103</f>
        <v>50395</v>
      </c>
      <c r="G80" s="94">
        <f>'[1]4'!$E$103</f>
        <v>23439</v>
      </c>
      <c r="H80" s="95">
        <f>'[1]4'!$F$103</f>
        <v>51592</v>
      </c>
      <c r="I80" s="94">
        <f>'[1]4'!$G$103</f>
        <v>41092</v>
      </c>
      <c r="J80" s="96">
        <f>'[1]4'!$H$103</f>
        <v>41092</v>
      </c>
      <c r="K80" s="94">
        <f>'[1]4'!$P$103</f>
        <v>54812.928000000014</v>
      </c>
      <c r="L80" s="94">
        <f>'[1]4'!$Y$103</f>
        <v>59033.013183999981</v>
      </c>
      <c r="M80" s="94">
        <f>'[1]4'!$AA$103</f>
        <v>61984.663843199996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2337</v>
      </c>
      <c r="F81" s="101">
        <f t="shared" si="15"/>
        <v>3300</v>
      </c>
      <c r="G81" s="101">
        <f t="shared" si="15"/>
        <v>42432</v>
      </c>
      <c r="H81" s="102">
        <f t="shared" si="15"/>
        <v>7749.199999999988</v>
      </c>
      <c r="I81" s="101">
        <f t="shared" si="15"/>
        <v>185257.19999999998</v>
      </c>
      <c r="J81" s="103">
        <f t="shared" si="15"/>
        <v>177769.43300000002</v>
      </c>
      <c r="K81" s="101">
        <f t="shared" si="15"/>
        <v>107372.7536</v>
      </c>
      <c r="L81" s="101">
        <f t="shared" si="15"/>
        <v>74133.974340800109</v>
      </c>
      <c r="M81" s="101">
        <f t="shared" si="15"/>
        <v>79691.049057840122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'[1]4'!$C$105</f>
        <v>1430</v>
      </c>
      <c r="F82" s="88">
        <f>'[1]4'!$D$105</f>
        <v>1000</v>
      </c>
      <c r="G82" s="88">
        <f>'[1]4'!$E$105</f>
        <v>4881</v>
      </c>
      <c r="H82" s="89">
        <f>'[1]4'!$F$105</f>
        <v>2499.9</v>
      </c>
      <c r="I82" s="88">
        <f>'[1]4'!$G$105</f>
        <v>53340.9</v>
      </c>
      <c r="J82" s="90">
        <f>'[1]4'!$H$105</f>
        <v>53341</v>
      </c>
      <c r="K82" s="88">
        <f>'[1]4'!$P$105</f>
        <v>6229.7646000000004</v>
      </c>
      <c r="L82" s="88">
        <f>'[1]4'!$Y$105</f>
        <v>5720.4521237999943</v>
      </c>
      <c r="M82" s="88">
        <f>'[1]4'!$AA$105</f>
        <v>6006.4747299899955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'[1]4'!$C$106</f>
        <v>907</v>
      </c>
      <c r="F83" s="94">
        <f>'[1]4'!$D$106</f>
        <v>2300</v>
      </c>
      <c r="G83" s="94">
        <f>'[1]4'!$E$106</f>
        <v>37551</v>
      </c>
      <c r="H83" s="95">
        <f>'[1]4'!$F$106</f>
        <v>5249.2999999999884</v>
      </c>
      <c r="I83" s="94">
        <f>'[1]4'!$G$106</f>
        <v>131916.29999999999</v>
      </c>
      <c r="J83" s="96">
        <f>'[1]4'!$H$106</f>
        <v>124428.433</v>
      </c>
      <c r="K83" s="94">
        <f>'[1]4'!$P$106</f>
        <v>101142.989</v>
      </c>
      <c r="L83" s="94">
        <f>'[1]4'!$Y$106</f>
        <v>68413.522217000122</v>
      </c>
      <c r="M83" s="94">
        <f>'[1]4'!$AA$106</f>
        <v>73684.574327850132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'[1]4'!$C$107</f>
        <v>0</v>
      </c>
      <c r="F84" s="101">
        <f>'[1]4'!$D$107</f>
        <v>0</v>
      </c>
      <c r="G84" s="101">
        <f>'[1]4'!$E$107</f>
        <v>0</v>
      </c>
      <c r="H84" s="102">
        <f>'[1]4'!$F$107</f>
        <v>0</v>
      </c>
      <c r="I84" s="101">
        <f>'[1]4'!$G$107</f>
        <v>0</v>
      </c>
      <c r="J84" s="103">
        <f>'[1]4'!$H$107</f>
        <v>0</v>
      </c>
      <c r="K84" s="101">
        <f>'[1]4'!$P$107</f>
        <v>0</v>
      </c>
      <c r="L84" s="101">
        <f>'[1]4'!$Y$107</f>
        <v>0</v>
      </c>
      <c r="M84" s="101">
        <f>'[1]4'!$AA$107</f>
        <v>0.6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'[1]4'!$C$108</f>
        <v>0</v>
      </c>
      <c r="F85" s="101">
        <f>'[1]4'!$D$108</f>
        <v>0</v>
      </c>
      <c r="G85" s="101">
        <f>'[1]4'!$E$108</f>
        <v>0</v>
      </c>
      <c r="H85" s="102">
        <f>'[1]4'!$F$108</f>
        <v>0</v>
      </c>
      <c r="I85" s="101">
        <f>'[1]4'!$G$108</f>
        <v>0</v>
      </c>
      <c r="J85" s="103">
        <f>'[1]4'!$H$108</f>
        <v>0</v>
      </c>
      <c r="K85" s="101">
        <f>'[1]4'!$P$108</f>
        <v>0</v>
      </c>
      <c r="L85" s="101">
        <f>'[1]4'!$Y$108</f>
        <v>0</v>
      </c>
      <c r="M85" s="101">
        <f>'[1]4'!$AA$108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'[1]4'!$C$109</f>
        <v>0</v>
      </c>
      <c r="F86" s="101">
        <f>'[1]4'!$D$109</f>
        <v>0</v>
      </c>
      <c r="G86" s="101">
        <f>'[1]4'!$E$109</f>
        <v>0</v>
      </c>
      <c r="H86" s="102">
        <f>'[1]4'!$F$109</f>
        <v>0</v>
      </c>
      <c r="I86" s="101">
        <f>'[1]4'!$G$109</f>
        <v>0</v>
      </c>
      <c r="J86" s="103">
        <f>'[1]4'!$H$109</f>
        <v>0</v>
      </c>
      <c r="K86" s="101">
        <f>'[1]4'!$P$109</f>
        <v>0</v>
      </c>
      <c r="L86" s="101">
        <f>'[1]4'!$Y$109</f>
        <v>0</v>
      </c>
      <c r="M86" s="101">
        <f>'[1]4'!$AA$109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'[1]4'!$C$110</f>
        <v>0</v>
      </c>
      <c r="F87" s="101">
        <f>'[1]4'!$D$110</f>
        <v>0</v>
      </c>
      <c r="G87" s="101">
        <f>'[1]4'!$E$110</f>
        <v>0</v>
      </c>
      <c r="H87" s="102">
        <f>'[1]4'!$F$110</f>
        <v>0</v>
      </c>
      <c r="I87" s="101">
        <f>'[1]4'!$G$110</f>
        <v>0</v>
      </c>
      <c r="J87" s="103">
        <f>'[1]4'!$H$110</f>
        <v>0</v>
      </c>
      <c r="K87" s="101">
        <f>'[1]4'!$P$110</f>
        <v>0</v>
      </c>
      <c r="L87" s="101">
        <f>'[1]4'!$Y$110</f>
        <v>0</v>
      </c>
      <c r="M87" s="101">
        <f>'[1]4'!$AA$110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'[1]4'!$C$111</f>
        <v>0</v>
      </c>
      <c r="F88" s="101">
        <f>'[1]4'!$D$111</f>
        <v>0</v>
      </c>
      <c r="G88" s="101">
        <f>'[1]4'!$E$111</f>
        <v>0</v>
      </c>
      <c r="H88" s="102">
        <f>'[1]4'!$F$111</f>
        <v>0</v>
      </c>
      <c r="I88" s="101">
        <f>'[1]4'!$G$111</f>
        <v>0</v>
      </c>
      <c r="J88" s="103">
        <f>'[1]4'!$H$111</f>
        <v>0</v>
      </c>
      <c r="K88" s="101">
        <f>'[1]4'!$P$111</f>
        <v>0</v>
      </c>
      <c r="L88" s="101">
        <f>'[1]4'!$Y$111</f>
        <v>0</v>
      </c>
      <c r="M88" s="101">
        <f>'[1]4'!$AA$111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'[1]4'!$C$112</f>
        <v>64</v>
      </c>
      <c r="F90" s="74">
        <f>'[1]4'!$D$112</f>
        <v>0</v>
      </c>
      <c r="G90" s="74">
        <f>'[1]4'!$E$112</f>
        <v>20</v>
      </c>
      <c r="H90" s="75">
        <f>'[1]4'!$F$112</f>
        <v>0</v>
      </c>
      <c r="I90" s="74">
        <f>'[1]4'!$G$112</f>
        <v>0</v>
      </c>
      <c r="J90" s="76">
        <f>'[1]4'!$H$112</f>
        <v>0</v>
      </c>
      <c r="K90" s="74">
        <f>'[1]4'!$P$112</f>
        <v>0</v>
      </c>
      <c r="L90" s="74">
        <f>'[1]4'!$Y$112</f>
        <v>0</v>
      </c>
      <c r="M90" s="74">
        <f>'[1]4'!$AA$112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789427</v>
      </c>
      <c r="F92" s="28">
        <f t="shared" ref="F92:M92" si="16">F4+F51+F77+F90</f>
        <v>748022.76</v>
      </c>
      <c r="G92" s="28">
        <f t="shared" si="16"/>
        <v>858941</v>
      </c>
      <c r="H92" s="29">
        <f t="shared" si="16"/>
        <v>928599.68999999983</v>
      </c>
      <c r="I92" s="28">
        <f t="shared" si="16"/>
        <v>3075285.7344500003</v>
      </c>
      <c r="J92" s="30">
        <f t="shared" si="16"/>
        <v>1990266.97967</v>
      </c>
      <c r="K92" s="28">
        <f t="shared" si="16"/>
        <v>2749756.2297900002</v>
      </c>
      <c r="L92" s="28">
        <f t="shared" si="16"/>
        <v>3004195.9991963604</v>
      </c>
      <c r="M92" s="28">
        <f t="shared" si="16"/>
        <v>3205785.5097575882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'[1]4'!$B$9)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233538</v>
      </c>
      <c r="F4" s="74">
        <f t="shared" ref="F4:M4" si="0">F5+F8+F47</f>
        <v>205686</v>
      </c>
      <c r="G4" s="74">
        <f t="shared" si="0"/>
        <v>218645</v>
      </c>
      <c r="H4" s="75">
        <f t="shared" si="0"/>
        <v>251520.41000000003</v>
      </c>
      <c r="I4" s="74">
        <f t="shared" si="0"/>
        <v>253269.91000000003</v>
      </c>
      <c r="J4" s="76">
        <f t="shared" si="0"/>
        <v>253270.54</v>
      </c>
      <c r="K4" s="74">
        <f t="shared" si="0"/>
        <v>294961.11930999998</v>
      </c>
      <c r="L4" s="74">
        <f t="shared" si="0"/>
        <v>289260.99706092</v>
      </c>
      <c r="M4" s="74">
        <f t="shared" si="0"/>
        <v>297923.54691396601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157127</v>
      </c>
      <c r="F5" s="81">
        <f t="shared" ref="F5:M5" si="1">SUM(F6:F7)</f>
        <v>150963.5</v>
      </c>
      <c r="G5" s="81">
        <f t="shared" si="1"/>
        <v>173495</v>
      </c>
      <c r="H5" s="82">
        <f t="shared" si="1"/>
        <v>191299.24000000002</v>
      </c>
      <c r="I5" s="81">
        <f t="shared" si="1"/>
        <v>188998.24000000002</v>
      </c>
      <c r="J5" s="83">
        <f t="shared" si="1"/>
        <v>188999.04000000001</v>
      </c>
      <c r="K5" s="81">
        <f t="shared" si="1"/>
        <v>222556.63331</v>
      </c>
      <c r="L5" s="81">
        <f t="shared" si="1"/>
        <v>216583.43787542998</v>
      </c>
      <c r="M5" s="81">
        <f t="shared" si="1"/>
        <v>223462.60976920149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'[1]4'!C$226</f>
        <v>133501</v>
      </c>
      <c r="F6" s="88">
        <f>'[1]4'!D$226</f>
        <v>126978.85</v>
      </c>
      <c r="G6" s="88">
        <f>'[1]4'!E$226</f>
        <v>149564</v>
      </c>
      <c r="H6" s="89">
        <f>'[1]4'!F$226</f>
        <v>169385.67300000001</v>
      </c>
      <c r="I6" s="88">
        <f>'[1]4'!G$226</f>
        <v>167084.67300000001</v>
      </c>
      <c r="J6" s="90">
        <f>'[1]4'!H$226</f>
        <v>167085.473</v>
      </c>
      <c r="K6" s="88">
        <f>'[1]4'!P$226</f>
        <v>192195.73885700002</v>
      </c>
      <c r="L6" s="88">
        <f>'[1]4'!Y$226</f>
        <v>184198.366016421</v>
      </c>
      <c r="M6" s="88">
        <f>'[1]4'!AA$226</f>
        <v>189458.28431724204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'[1]4'!C$227</f>
        <v>23626</v>
      </c>
      <c r="F7" s="94">
        <f>'[1]4'!D$227</f>
        <v>23984.65</v>
      </c>
      <c r="G7" s="94">
        <f>'[1]4'!E$227</f>
        <v>23931</v>
      </c>
      <c r="H7" s="95">
        <f>'[1]4'!F$227</f>
        <v>21913.566999999999</v>
      </c>
      <c r="I7" s="94">
        <f>'[1]4'!G$227</f>
        <v>21913.566999999999</v>
      </c>
      <c r="J7" s="96">
        <f>'[1]4'!H$227</f>
        <v>21913.566999999999</v>
      </c>
      <c r="K7" s="94">
        <f>'[1]4'!P$227</f>
        <v>30360.894453000001</v>
      </c>
      <c r="L7" s="94">
        <f>'[1]4'!Y$227</f>
        <v>32385.071859008996</v>
      </c>
      <c r="M7" s="94">
        <f>'[1]4'!AA$227</f>
        <v>34004.325451959448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76411</v>
      </c>
      <c r="F8" s="81">
        <f t="shared" ref="F8:M8" si="3">SUM(F9:F46)</f>
        <v>54722.5</v>
      </c>
      <c r="G8" s="81">
        <f t="shared" si="3"/>
        <v>45150</v>
      </c>
      <c r="H8" s="82">
        <f t="shared" si="3"/>
        <v>60221.170000000006</v>
      </c>
      <c r="I8" s="81">
        <f t="shared" si="3"/>
        <v>64271.670000000006</v>
      </c>
      <c r="J8" s="83">
        <f t="shared" si="3"/>
        <v>64271.5</v>
      </c>
      <c r="K8" s="81">
        <f t="shared" si="3"/>
        <v>72404.486000000004</v>
      </c>
      <c r="L8" s="81">
        <f t="shared" si="3"/>
        <v>72677.559185489998</v>
      </c>
      <c r="M8" s="81">
        <f t="shared" si="3"/>
        <v>74460.93714476451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'[1]4'!C$229</f>
        <v>0</v>
      </c>
      <c r="F9" s="88">
        <f>'[1]4'!D$229</f>
        <v>0</v>
      </c>
      <c r="G9" s="88">
        <f>'[1]4'!E$229</f>
        <v>0</v>
      </c>
      <c r="H9" s="89">
        <f>'[1]4'!F$229</f>
        <v>0</v>
      </c>
      <c r="I9" s="88">
        <f>'[1]4'!G$229</f>
        <v>0</v>
      </c>
      <c r="J9" s="90">
        <f>'[1]4'!H$229</f>
        <v>0</v>
      </c>
      <c r="K9" s="88">
        <f>'[1]4'!P$229</f>
        <v>0</v>
      </c>
      <c r="L9" s="88">
        <f>'[1]4'!Y$229</f>
        <v>0</v>
      </c>
      <c r="M9" s="88">
        <f>'[1]4'!AA$229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'[1]4'!C$230</f>
        <v>1713</v>
      </c>
      <c r="F10" s="101">
        <f>'[1]4'!D$230</f>
        <v>1500</v>
      </c>
      <c r="G10" s="101">
        <f>'[1]4'!E$230</f>
        <v>495</v>
      </c>
      <c r="H10" s="102">
        <f>'[1]4'!F$230</f>
        <v>1526.2800000000002</v>
      </c>
      <c r="I10" s="101">
        <f>'[1]4'!G$230</f>
        <v>1524.2800000000002</v>
      </c>
      <c r="J10" s="103">
        <f>'[1]4'!H$230</f>
        <v>1524</v>
      </c>
      <c r="K10" s="101">
        <f>'[1]4'!P$230</f>
        <v>1594.26475</v>
      </c>
      <c r="L10" s="101">
        <f>'[1]4'!Y$230</f>
        <v>1758.5681993100002</v>
      </c>
      <c r="M10" s="101">
        <f>'[1]4'!AA$230</f>
        <v>1846.4966092755003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'[1]4'!C$231</f>
        <v>440</v>
      </c>
      <c r="F11" s="101">
        <f>'[1]4'!D$231</f>
        <v>0</v>
      </c>
      <c r="G11" s="101">
        <f>'[1]4'!E$231</f>
        <v>329</v>
      </c>
      <c r="H11" s="102">
        <f>'[1]4'!F$231</f>
        <v>30.319999999999993</v>
      </c>
      <c r="I11" s="101">
        <f>'[1]4'!G$231</f>
        <v>730.31999999999994</v>
      </c>
      <c r="J11" s="103">
        <f>'[1]4'!H$231</f>
        <v>730</v>
      </c>
      <c r="K11" s="101">
        <f>'[1]4'!P$231</f>
        <v>730</v>
      </c>
      <c r="L11" s="101">
        <f>'[1]4'!Y$231</f>
        <v>0.35684063999999238</v>
      </c>
      <c r="M11" s="101">
        <f>'[1]4'!AA$231</f>
        <v>0.374682671999992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'[1]4'!C$232</f>
        <v>4176</v>
      </c>
      <c r="F12" s="101">
        <f>'[1]4'!D$232</f>
        <v>4200</v>
      </c>
      <c r="G12" s="101">
        <f>'[1]4'!E$232</f>
        <v>5923</v>
      </c>
      <c r="H12" s="102">
        <f>'[1]4'!F$232</f>
        <v>5499.82</v>
      </c>
      <c r="I12" s="101">
        <f>'[1]4'!G$232</f>
        <v>6455.82</v>
      </c>
      <c r="J12" s="103">
        <f>'[1]4'!H$232</f>
        <v>6456</v>
      </c>
      <c r="K12" s="101">
        <f>'[1]4'!P$232</f>
        <v>6456</v>
      </c>
      <c r="L12" s="101">
        <f>'[1]4'!Y$232</f>
        <v>6316.2197771399988</v>
      </c>
      <c r="M12" s="101">
        <f>'[1]4'!AA$232</f>
        <v>6632.0307659969994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'[1]4'!C$233</f>
        <v>1567</v>
      </c>
      <c r="F13" s="101">
        <f>'[1]4'!D$233</f>
        <v>3500</v>
      </c>
      <c r="G13" s="101">
        <f>'[1]4'!E$233</f>
        <v>1276</v>
      </c>
      <c r="H13" s="102">
        <f>'[1]4'!F$233</f>
        <v>1000.4000000000001</v>
      </c>
      <c r="I13" s="101">
        <f>'[1]4'!G$233</f>
        <v>1000.4000000000001</v>
      </c>
      <c r="J13" s="103">
        <f>'[1]4'!H$233</f>
        <v>1000</v>
      </c>
      <c r="K13" s="101">
        <f>'[1]4'!P$233</f>
        <v>1000</v>
      </c>
      <c r="L13" s="101">
        <f>'[1]4'!Y$233</f>
        <v>1879.4195508</v>
      </c>
      <c r="M13" s="101">
        <f>'[1]4'!AA$233</f>
        <v>1973.3905283400002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'[1]4'!C$234</f>
        <v>568</v>
      </c>
      <c r="F14" s="101">
        <f>'[1]4'!D$234</f>
        <v>0</v>
      </c>
      <c r="G14" s="101">
        <f>'[1]4'!E$234</f>
        <v>220</v>
      </c>
      <c r="H14" s="102">
        <f>'[1]4'!F$234</f>
        <v>412.02</v>
      </c>
      <c r="I14" s="101">
        <f>'[1]4'!G$234</f>
        <v>269.02</v>
      </c>
      <c r="J14" s="103">
        <f>'[1]4'!H$234</f>
        <v>269</v>
      </c>
      <c r="K14" s="101">
        <f>'[1]4'!P$234</f>
        <v>809.45959999999991</v>
      </c>
      <c r="L14" s="101">
        <f>'[1]4'!Y$234</f>
        <v>1006.24091234</v>
      </c>
      <c r="M14" s="101">
        <f>'[1]4'!AA$234</f>
        <v>1056.552957957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'[1]4'!C$235</f>
        <v>8032</v>
      </c>
      <c r="F15" s="101">
        <f>'[1]4'!D$235</f>
        <v>7100</v>
      </c>
      <c r="G15" s="101">
        <f>'[1]4'!E$235</f>
        <v>5210</v>
      </c>
      <c r="H15" s="102">
        <f>'[1]4'!F$235</f>
        <v>5045.8999999999996</v>
      </c>
      <c r="I15" s="101">
        <f>'[1]4'!G$235</f>
        <v>6479.9</v>
      </c>
      <c r="J15" s="103">
        <f>'[1]4'!H$235</f>
        <v>6480</v>
      </c>
      <c r="K15" s="101">
        <f>'[1]4'!P$235</f>
        <v>7549</v>
      </c>
      <c r="L15" s="101">
        <f>'[1]4'!Y$235</f>
        <v>5102.937087299998</v>
      </c>
      <c r="M15" s="101">
        <f>'[1]4'!AA$235</f>
        <v>5358.0839416649978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'[1]4'!C$236</f>
        <v>8502</v>
      </c>
      <c r="F16" s="101">
        <f>'[1]4'!D$236</f>
        <v>9600</v>
      </c>
      <c r="G16" s="101">
        <f>'[1]4'!E$236</f>
        <v>8775</v>
      </c>
      <c r="H16" s="102">
        <f>'[1]4'!F$236</f>
        <v>8780.2799999999988</v>
      </c>
      <c r="I16" s="101">
        <f>'[1]4'!G$236</f>
        <v>11109.279999999999</v>
      </c>
      <c r="J16" s="103">
        <f>'[1]4'!H$236</f>
        <v>11109</v>
      </c>
      <c r="K16" s="101">
        <f>'[1]4'!P$236</f>
        <v>11312</v>
      </c>
      <c r="L16" s="101">
        <f>'[1]4'!Y$236</f>
        <v>11414.305735559998</v>
      </c>
      <c r="M16" s="101">
        <f>'[1]4'!AA$236</f>
        <v>10914.521022337998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'[1]4'!C$237</f>
        <v>0</v>
      </c>
      <c r="F17" s="101">
        <f>'[1]4'!D$237</f>
        <v>0</v>
      </c>
      <c r="G17" s="101">
        <f>'[1]4'!E$237</f>
        <v>0</v>
      </c>
      <c r="H17" s="102">
        <f>'[1]4'!F$237</f>
        <v>0</v>
      </c>
      <c r="I17" s="101">
        <f>'[1]4'!G$237</f>
        <v>0</v>
      </c>
      <c r="J17" s="103">
        <f>'[1]4'!H$237</f>
        <v>0</v>
      </c>
      <c r="K17" s="101">
        <f>'[1]4'!P$237</f>
        <v>0</v>
      </c>
      <c r="L17" s="101">
        <f>'[1]4'!Y$237</f>
        <v>0.29403971999983697</v>
      </c>
      <c r="M17" s="101">
        <f>'[1]4'!AA$237</f>
        <v>0.30874170599982881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'[1]4'!C$238</f>
        <v>0</v>
      </c>
      <c r="F18" s="101">
        <f>'[1]4'!D$238</f>
        <v>0</v>
      </c>
      <c r="G18" s="101">
        <f>'[1]4'!E$238</f>
        <v>0</v>
      </c>
      <c r="H18" s="102">
        <f>'[1]4'!F$238</f>
        <v>0</v>
      </c>
      <c r="I18" s="101">
        <f>'[1]4'!G$238</f>
        <v>0</v>
      </c>
      <c r="J18" s="103">
        <f>'[1]4'!H$238</f>
        <v>0</v>
      </c>
      <c r="K18" s="101">
        <f>'[1]4'!P$238</f>
        <v>0</v>
      </c>
      <c r="L18" s="101">
        <f>'[1]4'!Y$238</f>
        <v>0</v>
      </c>
      <c r="M18" s="101">
        <f>'[1]4'!AA$238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'[1]4'!C$239</f>
        <v>0</v>
      </c>
      <c r="F19" s="101">
        <f>'[1]4'!D$239</f>
        <v>0</v>
      </c>
      <c r="G19" s="101">
        <f>'[1]4'!E$239</f>
        <v>0</v>
      </c>
      <c r="H19" s="102">
        <f>'[1]4'!F$239</f>
        <v>0</v>
      </c>
      <c r="I19" s="101">
        <f>'[1]4'!G$239</f>
        <v>0</v>
      </c>
      <c r="J19" s="103">
        <f>'[1]4'!H$239</f>
        <v>0</v>
      </c>
      <c r="K19" s="101">
        <f>'[1]4'!P$239</f>
        <v>0</v>
      </c>
      <c r="L19" s="101">
        <f>'[1]4'!Y$239</f>
        <v>0</v>
      </c>
      <c r="M19" s="101">
        <f>'[1]4'!AA$239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'[1]4'!C$240</f>
        <v>0</v>
      </c>
      <c r="F20" s="101">
        <f>'[1]4'!D$240</f>
        <v>0</v>
      </c>
      <c r="G20" s="101">
        <f>'[1]4'!E$240</f>
        <v>0</v>
      </c>
      <c r="H20" s="102">
        <f>'[1]4'!F$240</f>
        <v>0</v>
      </c>
      <c r="I20" s="101">
        <f>'[1]4'!G$240</f>
        <v>0</v>
      </c>
      <c r="J20" s="103">
        <f>'[1]4'!H$240</f>
        <v>0</v>
      </c>
      <c r="K20" s="101">
        <f>'[1]4'!P$240</f>
        <v>0</v>
      </c>
      <c r="L20" s="101">
        <f>'[1]4'!Y$240</f>
        <v>0</v>
      </c>
      <c r="M20" s="101">
        <f>'[1]4'!AA$240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'[1]4'!C$241</f>
        <v>0</v>
      </c>
      <c r="F21" s="101">
        <f>'[1]4'!D$241</f>
        <v>0</v>
      </c>
      <c r="G21" s="101">
        <f>'[1]4'!E$241</f>
        <v>0</v>
      </c>
      <c r="H21" s="102">
        <f>'[1]4'!F$241</f>
        <v>0</v>
      </c>
      <c r="I21" s="101">
        <f>'[1]4'!G$241</f>
        <v>0</v>
      </c>
      <c r="J21" s="103">
        <f>'[1]4'!H$241</f>
        <v>0</v>
      </c>
      <c r="K21" s="101">
        <f>'[1]4'!P$241</f>
        <v>0</v>
      </c>
      <c r="L21" s="101">
        <f>'[1]4'!Y$241</f>
        <v>0</v>
      </c>
      <c r="M21" s="101">
        <f>'[1]4'!AA$241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'[1]4'!C$242</f>
        <v>554</v>
      </c>
      <c r="F22" s="101">
        <f>'[1]4'!D$242</f>
        <v>300</v>
      </c>
      <c r="G22" s="101">
        <f>'[1]4'!E$242</f>
        <v>1150</v>
      </c>
      <c r="H22" s="102">
        <f>'[1]4'!F$242</f>
        <v>1113</v>
      </c>
      <c r="I22" s="101">
        <f>'[1]4'!G$242</f>
        <v>1777</v>
      </c>
      <c r="J22" s="103">
        <f>'[1]4'!H$242</f>
        <v>1777</v>
      </c>
      <c r="K22" s="101">
        <f>'[1]4'!P$242</f>
        <v>1857</v>
      </c>
      <c r="L22" s="101">
        <f>'[1]4'!Y$242</f>
        <v>1263.0840300000002</v>
      </c>
      <c r="M22" s="101">
        <f>'[1]4'!AA$242</f>
        <v>1326.2382315000002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'[1]4'!C$243</f>
        <v>21135</v>
      </c>
      <c r="F23" s="101">
        <f>'[1]4'!D$243</f>
        <v>1100</v>
      </c>
      <c r="G23" s="101">
        <f>'[1]4'!E$243</f>
        <v>34</v>
      </c>
      <c r="H23" s="102">
        <f>'[1]4'!F$243</f>
        <v>1795</v>
      </c>
      <c r="I23" s="101">
        <f>'[1]4'!G$243</f>
        <v>1075</v>
      </c>
      <c r="J23" s="103">
        <f>'[1]4'!H$243</f>
        <v>1075</v>
      </c>
      <c r="K23" s="101">
        <f>'[1]4'!P$243</f>
        <v>1075</v>
      </c>
      <c r="L23" s="101">
        <f>'[1]4'!Y$243</f>
        <v>2249.35788</v>
      </c>
      <c r="M23" s="101">
        <f>'[1]4'!AA$243</f>
        <v>2361.8257739999999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'[1]4'!C$244</f>
        <v>0</v>
      </c>
      <c r="F24" s="101">
        <f>'[1]4'!D$244</f>
        <v>0</v>
      </c>
      <c r="G24" s="101">
        <f>'[1]4'!E$244</f>
        <v>0</v>
      </c>
      <c r="H24" s="102">
        <f>'[1]4'!F$244</f>
        <v>0</v>
      </c>
      <c r="I24" s="101">
        <f>'[1]4'!G$244</f>
        <v>0</v>
      </c>
      <c r="J24" s="103">
        <f>'[1]4'!H$244</f>
        <v>0</v>
      </c>
      <c r="K24" s="101">
        <f>'[1]4'!P$244</f>
        <v>0</v>
      </c>
      <c r="L24" s="101">
        <f>'[1]4'!Y$244</f>
        <v>0</v>
      </c>
      <c r="M24" s="101">
        <f>'[1]4'!AA$244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'[1]4'!C$245</f>
        <v>10931</v>
      </c>
      <c r="F25" s="101">
        <f>'[1]4'!D$245</f>
        <v>10323</v>
      </c>
      <c r="G25" s="101">
        <f>'[1]4'!E$245</f>
        <v>8176</v>
      </c>
      <c r="H25" s="102">
        <f>'[1]4'!F$245</f>
        <v>9000.1</v>
      </c>
      <c r="I25" s="101">
        <f>'[1]4'!G$245</f>
        <v>9000.1</v>
      </c>
      <c r="J25" s="103">
        <f>'[1]4'!H$245</f>
        <v>9000</v>
      </c>
      <c r="K25" s="101">
        <f>'[1]4'!P$245</f>
        <v>9000</v>
      </c>
      <c r="L25" s="101">
        <f>'[1]4'!Y$245</f>
        <v>12266.6850127</v>
      </c>
      <c r="M25" s="101">
        <f>'[1]4'!AA$245</f>
        <v>12880.019263335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'[1]4'!C$246</f>
        <v>0</v>
      </c>
      <c r="F26" s="101">
        <f>'[1]4'!D$246</f>
        <v>0</v>
      </c>
      <c r="G26" s="101">
        <f>'[1]4'!E$246</f>
        <v>0</v>
      </c>
      <c r="H26" s="102">
        <f>'[1]4'!F$246</f>
        <v>0</v>
      </c>
      <c r="I26" s="101">
        <f>'[1]4'!G$246</f>
        <v>0</v>
      </c>
      <c r="J26" s="103">
        <f>'[1]4'!H$246</f>
        <v>0</v>
      </c>
      <c r="K26" s="101">
        <f>'[1]4'!P$246</f>
        <v>0</v>
      </c>
      <c r="L26" s="101">
        <f>'[1]4'!Y$246</f>
        <v>0</v>
      </c>
      <c r="M26" s="101">
        <f>'[1]4'!AA$246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'[1]4'!C$247</f>
        <v>0</v>
      </c>
      <c r="F27" s="101">
        <f>'[1]4'!D$247</f>
        <v>0</v>
      </c>
      <c r="G27" s="101">
        <f>'[1]4'!E$247</f>
        <v>0</v>
      </c>
      <c r="H27" s="102">
        <f>'[1]4'!F$247</f>
        <v>0</v>
      </c>
      <c r="I27" s="101">
        <f>'[1]4'!G$247</f>
        <v>81</v>
      </c>
      <c r="J27" s="103">
        <f>'[1]4'!H$247</f>
        <v>81</v>
      </c>
      <c r="K27" s="101">
        <f>'[1]4'!P$247</f>
        <v>81</v>
      </c>
      <c r="L27" s="101">
        <f>'[1]4'!Y$247</f>
        <v>0</v>
      </c>
      <c r="M27" s="101">
        <f>'[1]4'!AA$247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'[1]4'!C$248</f>
        <v>0</v>
      </c>
      <c r="F28" s="101">
        <f>'[1]4'!D$248</f>
        <v>0</v>
      </c>
      <c r="G28" s="101">
        <f>'[1]4'!E$248</f>
        <v>0</v>
      </c>
      <c r="H28" s="102">
        <f>'[1]4'!F$248</f>
        <v>-0.36000000000058208</v>
      </c>
      <c r="I28" s="101">
        <f>'[1]4'!G$248</f>
        <v>-0.36000000000058208</v>
      </c>
      <c r="J28" s="103">
        <f>'[1]4'!H$248</f>
        <v>0</v>
      </c>
      <c r="K28" s="101">
        <f>'[1]4'!P$248</f>
        <v>0</v>
      </c>
      <c r="L28" s="101">
        <f>'[1]4'!Y$248</f>
        <v>0</v>
      </c>
      <c r="M28" s="101">
        <f>'[1]4'!AA$248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'[1]4'!C$249</f>
        <v>65</v>
      </c>
      <c r="F29" s="101">
        <f>'[1]4'!D$249</f>
        <v>180</v>
      </c>
      <c r="G29" s="101">
        <f>'[1]4'!E$249</f>
        <v>0</v>
      </c>
      <c r="H29" s="102">
        <f>'[1]4'!F$249</f>
        <v>50</v>
      </c>
      <c r="I29" s="101">
        <f>'[1]4'!G$249</f>
        <v>50</v>
      </c>
      <c r="J29" s="103">
        <f>'[1]4'!H$249</f>
        <v>50</v>
      </c>
      <c r="K29" s="101">
        <f>'[1]4'!P$249</f>
        <v>124.75</v>
      </c>
      <c r="L29" s="101">
        <f>'[1]4'!Y$249</f>
        <v>89.711749999999995</v>
      </c>
      <c r="M29" s="101">
        <f>'[1]4'!AA$249</f>
        <v>94.197337500000003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'[1]4'!C$250</f>
        <v>0</v>
      </c>
      <c r="F30" s="101">
        <f>'[1]4'!D$250</f>
        <v>0</v>
      </c>
      <c r="G30" s="101">
        <f>'[1]4'!E$250</f>
        <v>0</v>
      </c>
      <c r="H30" s="102">
        <f>'[1]4'!F$250</f>
        <v>0</v>
      </c>
      <c r="I30" s="101">
        <f>'[1]4'!G$250</f>
        <v>0</v>
      </c>
      <c r="J30" s="103">
        <f>'[1]4'!H$250</f>
        <v>0</v>
      </c>
      <c r="K30" s="101">
        <f>'[1]4'!P$250</f>
        <v>0</v>
      </c>
      <c r="L30" s="101">
        <f>'[1]4'!Y$250</f>
        <v>0</v>
      </c>
      <c r="M30" s="101">
        <f>'[1]4'!AA$250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'[1]4'!C$251</f>
        <v>294</v>
      </c>
      <c r="F31" s="101">
        <f>'[1]4'!D$251</f>
        <v>0</v>
      </c>
      <c r="G31" s="101">
        <f>'[1]4'!E$251</f>
        <v>0</v>
      </c>
      <c r="H31" s="102">
        <f>'[1]4'!F$251</f>
        <v>0</v>
      </c>
      <c r="I31" s="101">
        <f>'[1]4'!G$251</f>
        <v>0</v>
      </c>
      <c r="J31" s="103">
        <f>'[1]4'!H$251</f>
        <v>0</v>
      </c>
      <c r="K31" s="101">
        <f>'[1]4'!P$251</f>
        <v>0</v>
      </c>
      <c r="L31" s="101">
        <f>'[1]4'!Y$251</f>
        <v>0</v>
      </c>
      <c r="M31" s="101">
        <f>'[1]4'!AA$251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'[1]4'!C$252</f>
        <v>0</v>
      </c>
      <c r="F32" s="101">
        <f>'[1]4'!D$252</f>
        <v>0</v>
      </c>
      <c r="G32" s="101">
        <f>'[1]4'!E$252</f>
        <v>0</v>
      </c>
      <c r="H32" s="102">
        <f>'[1]4'!F$252</f>
        <v>0</v>
      </c>
      <c r="I32" s="101">
        <f>'[1]4'!G$252</f>
        <v>0</v>
      </c>
      <c r="J32" s="103">
        <f>'[1]4'!H$252</f>
        <v>0</v>
      </c>
      <c r="K32" s="101">
        <f>'[1]4'!P$252</f>
        <v>0</v>
      </c>
      <c r="L32" s="101">
        <f>'[1]4'!Y$252</f>
        <v>0</v>
      </c>
      <c r="M32" s="101">
        <f>'[1]4'!AA$252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'[1]4'!C$253</f>
        <v>0</v>
      </c>
      <c r="F33" s="101">
        <f>'[1]4'!D$253</f>
        <v>0</v>
      </c>
      <c r="G33" s="101">
        <f>'[1]4'!E$253</f>
        <v>0</v>
      </c>
      <c r="H33" s="102">
        <f>'[1]4'!F$253</f>
        <v>0</v>
      </c>
      <c r="I33" s="101">
        <f>'[1]4'!G$253</f>
        <v>0</v>
      </c>
      <c r="J33" s="103">
        <f>'[1]4'!H$253</f>
        <v>0</v>
      </c>
      <c r="K33" s="101">
        <f>'[1]4'!P$253</f>
        <v>0</v>
      </c>
      <c r="L33" s="101">
        <f>'[1]4'!Y$253</f>
        <v>0</v>
      </c>
      <c r="M33" s="101">
        <f>'[1]4'!AA$253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'[1]4'!C$254</f>
        <v>0</v>
      </c>
      <c r="F34" s="101">
        <f>'[1]4'!D$254</f>
        <v>0</v>
      </c>
      <c r="G34" s="101">
        <f>'[1]4'!E$254</f>
        <v>0</v>
      </c>
      <c r="H34" s="102">
        <f>'[1]4'!F$254</f>
        <v>0</v>
      </c>
      <c r="I34" s="101">
        <f>'[1]4'!G$254</f>
        <v>0</v>
      </c>
      <c r="J34" s="103">
        <f>'[1]4'!H$254</f>
        <v>0</v>
      </c>
      <c r="K34" s="101">
        <f>'[1]4'!P$254</f>
        <v>0</v>
      </c>
      <c r="L34" s="101">
        <f>'[1]4'!Y$254</f>
        <v>0</v>
      </c>
      <c r="M34" s="101">
        <f>'[1]4'!AA$254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'[1]4'!C$255</f>
        <v>0</v>
      </c>
      <c r="F35" s="101">
        <f>'[1]4'!D$255</f>
        <v>0</v>
      </c>
      <c r="G35" s="101">
        <f>'[1]4'!E$255</f>
        <v>0</v>
      </c>
      <c r="H35" s="102">
        <f>'[1]4'!F$255</f>
        <v>0</v>
      </c>
      <c r="I35" s="101">
        <f>'[1]4'!G$255</f>
        <v>0</v>
      </c>
      <c r="J35" s="103">
        <f>'[1]4'!H$255</f>
        <v>0</v>
      </c>
      <c r="K35" s="101">
        <f>'[1]4'!P$255</f>
        <v>0</v>
      </c>
      <c r="L35" s="101">
        <f>'[1]4'!Y$255</f>
        <v>0</v>
      </c>
      <c r="M35" s="101">
        <f>'[1]4'!AA$255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'[1]4'!C$256</f>
        <v>0</v>
      </c>
      <c r="F36" s="101">
        <f>'[1]4'!D$256</f>
        <v>0</v>
      </c>
      <c r="G36" s="101">
        <f>'[1]4'!E$256</f>
        <v>0</v>
      </c>
      <c r="H36" s="102">
        <f>'[1]4'!F$256</f>
        <v>0</v>
      </c>
      <c r="I36" s="101">
        <f>'[1]4'!G$256</f>
        <v>0</v>
      </c>
      <c r="J36" s="103">
        <f>'[1]4'!H$256</f>
        <v>0</v>
      </c>
      <c r="K36" s="101">
        <f>'[1]4'!P$256</f>
        <v>0</v>
      </c>
      <c r="L36" s="101">
        <f>'[1]4'!Y$256</f>
        <v>0</v>
      </c>
      <c r="M36" s="101">
        <f>'[1]4'!AA$256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'[1]4'!C$257</f>
        <v>2658</v>
      </c>
      <c r="F37" s="101">
        <f>'[1]4'!D$257</f>
        <v>2000</v>
      </c>
      <c r="G37" s="101">
        <f>'[1]4'!E$257</f>
        <v>235</v>
      </c>
      <c r="H37" s="102">
        <f>'[1]4'!F$257</f>
        <v>310</v>
      </c>
      <c r="I37" s="101">
        <f>'[1]4'!G$257</f>
        <v>1030</v>
      </c>
      <c r="J37" s="103">
        <f>'[1]4'!H$257</f>
        <v>1030</v>
      </c>
      <c r="K37" s="101">
        <f>'[1]4'!P$257</f>
        <v>1030</v>
      </c>
      <c r="L37" s="101">
        <f>'[1]4'!Y$257</f>
        <v>421.53453809999991</v>
      </c>
      <c r="M37" s="101">
        <f>'[1]4'!AA$257</f>
        <v>442.61126500499989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'[1]4'!C$258</f>
        <v>3560</v>
      </c>
      <c r="F38" s="101">
        <f>'[1]4'!D$258</f>
        <v>4300</v>
      </c>
      <c r="G38" s="101">
        <f>'[1]4'!E$258</f>
        <v>3172</v>
      </c>
      <c r="H38" s="102">
        <f>'[1]4'!F$258</f>
        <v>3305.3999999999996</v>
      </c>
      <c r="I38" s="101">
        <f>'[1]4'!G$258</f>
        <v>3400.3999999999996</v>
      </c>
      <c r="J38" s="103">
        <f>'[1]4'!H$258</f>
        <v>3400</v>
      </c>
      <c r="K38" s="101">
        <f>'[1]4'!P$258</f>
        <v>4408</v>
      </c>
      <c r="L38" s="101">
        <f>'[1]4'!Y$258</f>
        <v>3696.0962707999997</v>
      </c>
      <c r="M38" s="101">
        <f>'[1]4'!AA$258</f>
        <v>3880.9010843400001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'[1]4'!C$259</f>
        <v>1637</v>
      </c>
      <c r="F39" s="101">
        <f>'[1]4'!D$259</f>
        <v>1400</v>
      </c>
      <c r="G39" s="101">
        <f>'[1]4'!E$259</f>
        <v>576</v>
      </c>
      <c r="H39" s="102">
        <f>'[1]4'!F$259</f>
        <v>1035.98</v>
      </c>
      <c r="I39" s="101">
        <f>'[1]4'!G$259</f>
        <v>1043.98</v>
      </c>
      <c r="J39" s="103">
        <f>'[1]4'!H$259</f>
        <v>1044</v>
      </c>
      <c r="K39" s="101">
        <f>'[1]4'!P$259</f>
        <v>1044</v>
      </c>
      <c r="L39" s="101">
        <f>'[1]4'!Y$259</f>
        <v>1263.5776974599999</v>
      </c>
      <c r="M39" s="101">
        <f>'[1]4'!AA$259</f>
        <v>1326.7565823329999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'[1]4'!C$260</f>
        <v>0</v>
      </c>
      <c r="F40" s="101">
        <f>'[1]4'!D$260</f>
        <v>0</v>
      </c>
      <c r="G40" s="101">
        <f>'[1]4'!E$260</f>
        <v>0</v>
      </c>
      <c r="H40" s="102">
        <f>'[1]4'!F$260</f>
        <v>0</v>
      </c>
      <c r="I40" s="101">
        <f>'[1]4'!G$260</f>
        <v>0</v>
      </c>
      <c r="J40" s="103">
        <f>'[1]4'!H$260</f>
        <v>0</v>
      </c>
      <c r="K40" s="101">
        <f>'[1]4'!P$260</f>
        <v>0</v>
      </c>
      <c r="L40" s="101">
        <f>'[1]4'!Y$260</f>
        <v>0</v>
      </c>
      <c r="M40" s="101">
        <f>'[1]4'!AA$260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'[1]4'!C$261</f>
        <v>0</v>
      </c>
      <c r="F41" s="101">
        <f>'[1]4'!D$261</f>
        <v>0</v>
      </c>
      <c r="G41" s="101">
        <f>'[1]4'!E$261</f>
        <v>0</v>
      </c>
      <c r="H41" s="102">
        <f>'[1]4'!F$261</f>
        <v>0</v>
      </c>
      <c r="I41" s="101">
        <f>'[1]4'!G$261</f>
        <v>0</v>
      </c>
      <c r="J41" s="103">
        <f>'[1]4'!H$261</f>
        <v>0</v>
      </c>
      <c r="K41" s="101">
        <f>'[1]4'!P$261</f>
        <v>0</v>
      </c>
      <c r="L41" s="101">
        <f>'[1]4'!Y$261</f>
        <v>0</v>
      </c>
      <c r="M41" s="101">
        <f>'[1]4'!AA$261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'[1]4'!C$262</f>
        <v>7231</v>
      </c>
      <c r="F42" s="101">
        <f>'[1]4'!D$262</f>
        <v>6469.5</v>
      </c>
      <c r="G42" s="101">
        <f>'[1]4'!E$262</f>
        <v>3700</v>
      </c>
      <c r="H42" s="102">
        <f>'[1]4'!F$262</f>
        <v>6441.83</v>
      </c>
      <c r="I42" s="101">
        <f>'[1]4'!G$262</f>
        <v>7605.83</v>
      </c>
      <c r="J42" s="103">
        <f>'[1]4'!H$262</f>
        <v>7606</v>
      </c>
      <c r="K42" s="101">
        <f>'[1]4'!P$262</f>
        <v>12715.011650000004</v>
      </c>
      <c r="L42" s="101">
        <f>'[1]4'!Y$262</f>
        <v>8521.5698649100032</v>
      </c>
      <c r="M42" s="101">
        <f>'[1]4'!AA$262</f>
        <v>8167.648358155504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'[1]4'!C$263</f>
        <v>2322</v>
      </c>
      <c r="F43" s="101">
        <f>'[1]4'!D$263</f>
        <v>2500</v>
      </c>
      <c r="G43" s="101">
        <f>'[1]4'!E$263</f>
        <v>4474</v>
      </c>
      <c r="H43" s="102">
        <f>'[1]4'!F$263</f>
        <v>12062.58</v>
      </c>
      <c r="I43" s="101">
        <f>'[1]4'!G$263</f>
        <v>9864.08</v>
      </c>
      <c r="J43" s="103">
        <f>'[1]4'!H$263</f>
        <v>9864.5</v>
      </c>
      <c r="K43" s="101">
        <f>'[1]4'!P$263</f>
        <v>9543</v>
      </c>
      <c r="L43" s="101">
        <f>'[1]4'!Y$263</f>
        <v>11769.38123166</v>
      </c>
      <c r="M43" s="101">
        <f>'[1]4'!AA$263</f>
        <v>12357.850293243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'[1]4'!C$264</f>
        <v>160</v>
      </c>
      <c r="F44" s="101">
        <f>'[1]4'!D$264</f>
        <v>250</v>
      </c>
      <c r="G44" s="101">
        <f>'[1]4'!E$264</f>
        <v>1180</v>
      </c>
      <c r="H44" s="102">
        <f>'[1]4'!F$264</f>
        <v>283</v>
      </c>
      <c r="I44" s="101">
        <f>'[1]4'!G$264</f>
        <v>159</v>
      </c>
      <c r="J44" s="103">
        <f>'[1]4'!H$264</f>
        <v>159</v>
      </c>
      <c r="K44" s="101">
        <f>'[1]4'!P$264</f>
        <v>200</v>
      </c>
      <c r="L44" s="101">
        <f>'[1]4'!Y$264</f>
        <v>509.74760530999964</v>
      </c>
      <c r="M44" s="101">
        <f>'[1]4'!AA$264</f>
        <v>535.23498557549965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'[1]4'!C$265</f>
        <v>866</v>
      </c>
      <c r="F45" s="101">
        <f>'[1]4'!D$265</f>
        <v>0</v>
      </c>
      <c r="G45" s="101">
        <f>'[1]4'!E$265</f>
        <v>225</v>
      </c>
      <c r="H45" s="102">
        <f>'[1]4'!F$265</f>
        <v>2529.62</v>
      </c>
      <c r="I45" s="101">
        <f>'[1]4'!G$265</f>
        <v>1616.62</v>
      </c>
      <c r="J45" s="103">
        <f>'[1]4'!H$265</f>
        <v>1617</v>
      </c>
      <c r="K45" s="101">
        <f>'[1]4'!P$265</f>
        <v>1876</v>
      </c>
      <c r="L45" s="101">
        <f>'[1]4'!Y$265</f>
        <v>3148.4711617399998</v>
      </c>
      <c r="M45" s="101">
        <f>'[1]4'!AA$265</f>
        <v>3305.8947198269998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'[1]4'!C$266</f>
        <v>0</v>
      </c>
      <c r="F46" s="94">
        <f>'[1]4'!D$266</f>
        <v>0</v>
      </c>
      <c r="G46" s="94">
        <f>'[1]4'!E$266</f>
        <v>0</v>
      </c>
      <c r="H46" s="95">
        <f>'[1]4'!F$266</f>
        <v>0</v>
      </c>
      <c r="I46" s="94">
        <f>'[1]4'!G$266</f>
        <v>0</v>
      </c>
      <c r="J46" s="96">
        <f>'[1]4'!H$266</f>
        <v>0</v>
      </c>
      <c r="K46" s="94">
        <f>'[1]4'!P$266</f>
        <v>0</v>
      </c>
      <c r="L46" s="94">
        <f>'[1]4'!Y$266</f>
        <v>0</v>
      </c>
      <c r="M46" s="94">
        <f>'[1]4'!AA$266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'[1]4'!C$268</f>
        <v>0</v>
      </c>
      <c r="F48" s="88">
        <f>'[1]4'!D$268</f>
        <v>0</v>
      </c>
      <c r="G48" s="88">
        <f>'[1]4'!E$268</f>
        <v>0</v>
      </c>
      <c r="H48" s="89">
        <f>'[1]4'!F$268</f>
        <v>0</v>
      </c>
      <c r="I48" s="88">
        <f>'[1]4'!G$268</f>
        <v>0</v>
      </c>
      <c r="J48" s="90">
        <f>'[1]4'!H$268</f>
        <v>0</v>
      </c>
      <c r="K48" s="88">
        <f>'[1]4'!P$268</f>
        <v>0</v>
      </c>
      <c r="L48" s="88">
        <f>'[1]4'!Y$268</f>
        <v>0</v>
      </c>
      <c r="M48" s="88">
        <f>'[1]4'!AA$268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'[1]4'!C$269</f>
        <v>0</v>
      </c>
      <c r="F49" s="94">
        <f>'[1]4'!D$269</f>
        <v>0</v>
      </c>
      <c r="G49" s="94">
        <f>'[1]4'!E$269</f>
        <v>0</v>
      </c>
      <c r="H49" s="95">
        <f>'[1]4'!F$269</f>
        <v>0</v>
      </c>
      <c r="I49" s="94">
        <f>'[1]4'!G$269</f>
        <v>0</v>
      </c>
      <c r="J49" s="96">
        <f>'[1]4'!H$269</f>
        <v>0</v>
      </c>
      <c r="K49" s="94">
        <f>'[1]4'!P$269</f>
        <v>0</v>
      </c>
      <c r="L49" s="94">
        <f>'[1]4'!Y$269</f>
        <v>0</v>
      </c>
      <c r="M49" s="94">
        <f>'[1]4'!AA$269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5239</v>
      </c>
      <c r="F51" s="74">
        <f t="shared" ref="F51:M51" si="7">F52+F59+F62+F63+F64+F72+F73</f>
        <v>2397</v>
      </c>
      <c r="G51" s="74">
        <f t="shared" si="7"/>
        <v>2893</v>
      </c>
      <c r="H51" s="75">
        <f t="shared" si="7"/>
        <v>3550</v>
      </c>
      <c r="I51" s="74">
        <f t="shared" si="7"/>
        <v>3550</v>
      </c>
      <c r="J51" s="76">
        <f t="shared" si="7"/>
        <v>3550</v>
      </c>
      <c r="K51" s="74">
        <f t="shared" si="7"/>
        <v>3700.125</v>
      </c>
      <c r="L51" s="74">
        <f t="shared" si="7"/>
        <v>3827.2316250000003</v>
      </c>
      <c r="M51" s="74">
        <f t="shared" si="7"/>
        <v>4018.5932062500005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297</v>
      </c>
      <c r="G52" s="88">
        <f t="shared" si="9"/>
        <v>192</v>
      </c>
      <c r="H52" s="89">
        <f t="shared" si="9"/>
        <v>300</v>
      </c>
      <c r="I52" s="88">
        <f t="shared" si="9"/>
        <v>300</v>
      </c>
      <c r="J52" s="90">
        <f t="shared" si="9"/>
        <v>300</v>
      </c>
      <c r="K52" s="88">
        <f t="shared" si="9"/>
        <v>350</v>
      </c>
      <c r="L52" s="88">
        <f t="shared" si="9"/>
        <v>399.54999999999995</v>
      </c>
      <c r="M52" s="88">
        <f t="shared" si="9"/>
        <v>419.52749999999997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'[1]4'!C$273</f>
        <v>0</v>
      </c>
      <c r="F54" s="88">
        <f>'[1]4'!D$273</f>
        <v>0</v>
      </c>
      <c r="G54" s="88">
        <f>'[1]4'!E$273</f>
        <v>0</v>
      </c>
      <c r="H54" s="89">
        <f>'[1]4'!F$273</f>
        <v>0</v>
      </c>
      <c r="I54" s="88">
        <f>'[1]4'!G$273</f>
        <v>0</v>
      </c>
      <c r="J54" s="90">
        <f>'[1]4'!H$273</f>
        <v>0</v>
      </c>
      <c r="K54" s="88">
        <f>'[1]4'!P$273</f>
        <v>0</v>
      </c>
      <c r="L54" s="88">
        <f>'[1]4'!Y$273</f>
        <v>0</v>
      </c>
      <c r="M54" s="88">
        <f>'[1]4'!AA$273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'[1]4'!C$274</f>
        <v>0</v>
      </c>
      <c r="F55" s="94">
        <f>'[1]4'!D$274</f>
        <v>0</v>
      </c>
      <c r="G55" s="94">
        <f>'[1]4'!E$274</f>
        <v>0</v>
      </c>
      <c r="H55" s="95">
        <f>'[1]4'!F$274</f>
        <v>0</v>
      </c>
      <c r="I55" s="94">
        <f>'[1]4'!G$274</f>
        <v>0</v>
      </c>
      <c r="J55" s="96">
        <f>'[1]4'!H$274</f>
        <v>0</v>
      </c>
      <c r="K55" s="94">
        <f>'[1]4'!P$274</f>
        <v>0</v>
      </c>
      <c r="L55" s="94">
        <f>'[1]4'!Y$274</f>
        <v>0</v>
      </c>
      <c r="M55" s="94">
        <f>'[1]4'!AA$274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297</v>
      </c>
      <c r="G56" s="94">
        <f t="shared" si="13"/>
        <v>192</v>
      </c>
      <c r="H56" s="95">
        <f t="shared" si="13"/>
        <v>300</v>
      </c>
      <c r="I56" s="94">
        <f t="shared" si="13"/>
        <v>300</v>
      </c>
      <c r="J56" s="96">
        <f t="shared" si="13"/>
        <v>300</v>
      </c>
      <c r="K56" s="94">
        <f t="shared" si="13"/>
        <v>350</v>
      </c>
      <c r="L56" s="94">
        <f t="shared" si="13"/>
        <v>399.54999999999995</v>
      </c>
      <c r="M56" s="94">
        <f t="shared" si="13"/>
        <v>419.52749999999997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'[1]4'!C$276</f>
        <v>0</v>
      </c>
      <c r="F57" s="88">
        <f>'[1]4'!D$276</f>
        <v>297</v>
      </c>
      <c r="G57" s="88">
        <f>'[1]4'!E$276</f>
        <v>192</v>
      </c>
      <c r="H57" s="89">
        <f>'[1]4'!F$276</f>
        <v>300</v>
      </c>
      <c r="I57" s="88">
        <f>'[1]4'!G$276</f>
        <v>300</v>
      </c>
      <c r="J57" s="90">
        <f>'[1]4'!H$276</f>
        <v>300</v>
      </c>
      <c r="K57" s="88">
        <f>'[1]4'!P$276</f>
        <v>350</v>
      </c>
      <c r="L57" s="88">
        <f>'[1]4'!Y$276</f>
        <v>399.54999999999995</v>
      </c>
      <c r="M57" s="88">
        <f>'[1]4'!AA$276</f>
        <v>419.52749999999997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'[1]4'!C$277</f>
        <v>0</v>
      </c>
      <c r="F58" s="94">
        <f>'[1]4'!D$277</f>
        <v>0</v>
      </c>
      <c r="G58" s="94">
        <f>'[1]4'!E$277</f>
        <v>0</v>
      </c>
      <c r="H58" s="95">
        <f>'[1]4'!F$277</f>
        <v>0</v>
      </c>
      <c r="I58" s="94">
        <f>'[1]4'!G$277</f>
        <v>0</v>
      </c>
      <c r="J58" s="96">
        <f>'[1]4'!H$277</f>
        <v>0</v>
      </c>
      <c r="K58" s="94">
        <f>'[1]4'!P$277</f>
        <v>0</v>
      </c>
      <c r="L58" s="94">
        <f>'[1]4'!Y$277</f>
        <v>0</v>
      </c>
      <c r="M58" s="94">
        <f>'[1]4'!AA$277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'[1]4'!C$279</f>
        <v>0</v>
      </c>
      <c r="F60" s="88">
        <f>'[1]4'!D$279</f>
        <v>0</v>
      </c>
      <c r="G60" s="88">
        <f>'[1]4'!E$279</f>
        <v>0</v>
      </c>
      <c r="H60" s="89">
        <f>'[1]4'!F$279</f>
        <v>0</v>
      </c>
      <c r="I60" s="88">
        <f>'[1]4'!G$279</f>
        <v>0</v>
      </c>
      <c r="J60" s="90">
        <f>'[1]4'!H$279</f>
        <v>0</v>
      </c>
      <c r="K60" s="88">
        <f>'[1]4'!P$279</f>
        <v>0</v>
      </c>
      <c r="L60" s="88">
        <f>'[1]4'!Y$279</f>
        <v>0</v>
      </c>
      <c r="M60" s="88">
        <f>'[1]4'!AA$279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'[1]4'!C$280</f>
        <v>0</v>
      </c>
      <c r="F61" s="94">
        <f>'[1]4'!D$280</f>
        <v>0</v>
      </c>
      <c r="G61" s="94">
        <f>'[1]4'!E$280</f>
        <v>0</v>
      </c>
      <c r="H61" s="95">
        <f>'[1]4'!F$280</f>
        <v>0</v>
      </c>
      <c r="I61" s="94">
        <f>'[1]4'!G$280</f>
        <v>0</v>
      </c>
      <c r="J61" s="96">
        <f>'[1]4'!H$280</f>
        <v>0</v>
      </c>
      <c r="K61" s="94">
        <f>'[1]4'!P$280</f>
        <v>0</v>
      </c>
      <c r="L61" s="94">
        <f>'[1]4'!Y$280</f>
        <v>0</v>
      </c>
      <c r="M61" s="94">
        <f>'[1]4'!AA$280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'[1]4'!C$281</f>
        <v>0</v>
      </c>
      <c r="F62" s="101">
        <f>'[1]4'!D$281</f>
        <v>0</v>
      </c>
      <c r="G62" s="101">
        <f>'[1]4'!E$281</f>
        <v>0</v>
      </c>
      <c r="H62" s="102">
        <f>'[1]4'!F$281</f>
        <v>0</v>
      </c>
      <c r="I62" s="101">
        <f>'[1]4'!G$281</f>
        <v>0</v>
      </c>
      <c r="J62" s="103">
        <f>'[1]4'!H$281</f>
        <v>0</v>
      </c>
      <c r="K62" s="101">
        <f>'[1]4'!P$281</f>
        <v>0</v>
      </c>
      <c r="L62" s="101">
        <f>'[1]4'!Y$281</f>
        <v>0</v>
      </c>
      <c r="M62" s="101">
        <f>'[1]4'!AA$281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'[1]4'!C$282</f>
        <v>0</v>
      </c>
      <c r="F63" s="101">
        <f>'[1]4'!D$282</f>
        <v>0</v>
      </c>
      <c r="G63" s="101">
        <f>'[1]4'!E$282</f>
        <v>0</v>
      </c>
      <c r="H63" s="102">
        <f>'[1]4'!F$282</f>
        <v>0</v>
      </c>
      <c r="I63" s="101">
        <f>'[1]4'!G$282</f>
        <v>0</v>
      </c>
      <c r="J63" s="103">
        <f>'[1]4'!H$282</f>
        <v>0</v>
      </c>
      <c r="K63" s="101">
        <f>'[1]4'!P$282</f>
        <v>0</v>
      </c>
      <c r="L63" s="101">
        <f>'[1]4'!Y$282</f>
        <v>0</v>
      </c>
      <c r="M63" s="101">
        <f>'[1]4'!AA$282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'[1]4'!C$285</f>
        <v>0</v>
      </c>
      <c r="F66" s="88">
        <f>'[1]4'!D$285</f>
        <v>0</v>
      </c>
      <c r="G66" s="88">
        <f>'[1]4'!E$285</f>
        <v>0</v>
      </c>
      <c r="H66" s="89">
        <f>'[1]4'!F$285</f>
        <v>0</v>
      </c>
      <c r="I66" s="88">
        <f>'[1]4'!G$285</f>
        <v>0</v>
      </c>
      <c r="J66" s="90">
        <f>'[1]4'!H$285</f>
        <v>0</v>
      </c>
      <c r="K66" s="88">
        <f>'[1]4'!P$285</f>
        <v>0</v>
      </c>
      <c r="L66" s="88">
        <f>'[1]4'!Y$285</f>
        <v>0</v>
      </c>
      <c r="M66" s="90">
        <f>'[1]4'!AA$285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'[1]4'!C$286</f>
        <v>0</v>
      </c>
      <c r="F67" s="94">
        <f>'[1]4'!D$286</f>
        <v>0</v>
      </c>
      <c r="G67" s="94">
        <f>'[1]4'!E$286</f>
        <v>0</v>
      </c>
      <c r="H67" s="95">
        <f>'[1]4'!F$286</f>
        <v>0</v>
      </c>
      <c r="I67" s="94">
        <f>'[1]4'!G$286</f>
        <v>0</v>
      </c>
      <c r="J67" s="96">
        <f>'[1]4'!H$286</f>
        <v>0</v>
      </c>
      <c r="K67" s="94">
        <f>'[1]4'!P$286</f>
        <v>0</v>
      </c>
      <c r="L67" s="94">
        <f>'[1]4'!Y$286</f>
        <v>0</v>
      </c>
      <c r="M67" s="96">
        <f>'[1]4'!AA$286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'[1]4'!C$288</f>
        <v>0</v>
      </c>
      <c r="F69" s="88">
        <f>'[1]4'!D$288</f>
        <v>0</v>
      </c>
      <c r="G69" s="88">
        <f>'[1]4'!E$288</f>
        <v>0</v>
      </c>
      <c r="H69" s="89">
        <f>'[1]4'!F$288</f>
        <v>0</v>
      </c>
      <c r="I69" s="88">
        <f>'[1]4'!G$288</f>
        <v>0</v>
      </c>
      <c r="J69" s="90">
        <f>'[1]4'!H$288</f>
        <v>0</v>
      </c>
      <c r="K69" s="88">
        <f>'[1]4'!P$288</f>
        <v>0</v>
      </c>
      <c r="L69" s="88">
        <f>'[1]4'!Y$288</f>
        <v>0</v>
      </c>
      <c r="M69" s="90">
        <f>'[1]4'!AA$288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'[1]4'!C$289</f>
        <v>0</v>
      </c>
      <c r="F70" s="94">
        <f>'[1]4'!D$289</f>
        <v>0</v>
      </c>
      <c r="G70" s="94">
        <f>'[1]4'!E$289</f>
        <v>0</v>
      </c>
      <c r="H70" s="95">
        <f>'[1]4'!F$289</f>
        <v>0</v>
      </c>
      <c r="I70" s="94">
        <f>'[1]4'!G$289</f>
        <v>0</v>
      </c>
      <c r="J70" s="96">
        <f>'[1]4'!H$289</f>
        <v>0</v>
      </c>
      <c r="K70" s="94">
        <f>'[1]4'!P$289</f>
        <v>0</v>
      </c>
      <c r="L70" s="94">
        <f>'[1]4'!Y$289</f>
        <v>0</v>
      </c>
      <c r="M70" s="96">
        <f>'[1]4'!AA$289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'[1]4'!C$290</f>
        <v>0</v>
      </c>
      <c r="F72" s="101">
        <f>'[1]4'!D$290</f>
        <v>0</v>
      </c>
      <c r="G72" s="101">
        <f>'[1]4'!E$290</f>
        <v>0</v>
      </c>
      <c r="H72" s="102">
        <f>'[1]4'!F$290</f>
        <v>0</v>
      </c>
      <c r="I72" s="101">
        <f>'[1]4'!G$290</f>
        <v>0</v>
      </c>
      <c r="J72" s="103">
        <f>'[1]4'!H$290</f>
        <v>0</v>
      </c>
      <c r="K72" s="101">
        <f>'[1]4'!P$290</f>
        <v>0</v>
      </c>
      <c r="L72" s="101">
        <f>'[1]4'!Y$290</f>
        <v>0</v>
      </c>
      <c r="M72" s="101">
        <f>'[1]4'!AA$290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5239</v>
      </c>
      <c r="F73" s="101">
        <f t="shared" ref="F73:M73" si="23">SUM(F74:F75)</f>
        <v>2100</v>
      </c>
      <c r="G73" s="101">
        <f t="shared" si="23"/>
        <v>2701</v>
      </c>
      <c r="H73" s="102">
        <f t="shared" si="23"/>
        <v>3250</v>
      </c>
      <c r="I73" s="101">
        <f t="shared" si="23"/>
        <v>3250</v>
      </c>
      <c r="J73" s="103">
        <f t="shared" si="23"/>
        <v>3250</v>
      </c>
      <c r="K73" s="101">
        <f t="shared" si="23"/>
        <v>3350.125</v>
      </c>
      <c r="L73" s="101">
        <f t="shared" si="23"/>
        <v>3427.6816250000002</v>
      </c>
      <c r="M73" s="101">
        <f t="shared" si="23"/>
        <v>3599.0657062500004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'[1]4'!C$292</f>
        <v>4355</v>
      </c>
      <c r="F74" s="88">
        <f>'[1]4'!D$292</f>
        <v>1500</v>
      </c>
      <c r="G74" s="88">
        <f>'[1]4'!E$292</f>
        <v>1809</v>
      </c>
      <c r="H74" s="89">
        <f>'[1]4'!F$292</f>
        <v>2150</v>
      </c>
      <c r="I74" s="88">
        <f>'[1]4'!G$292</f>
        <v>2150</v>
      </c>
      <c r="J74" s="90">
        <f>'[1]4'!H$292</f>
        <v>2150</v>
      </c>
      <c r="K74" s="88">
        <f>'[1]4'!P$292</f>
        <v>2149.9279999999999</v>
      </c>
      <c r="L74" s="88">
        <f>'[1]4'!Y$292</f>
        <v>2263.8741839999998</v>
      </c>
      <c r="M74" s="88">
        <f>'[1]4'!AA$292</f>
        <v>2377.0678932000001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'[1]4'!C$293</f>
        <v>884</v>
      </c>
      <c r="F75" s="94">
        <f>'[1]4'!D$293</f>
        <v>600</v>
      </c>
      <c r="G75" s="94">
        <f>'[1]4'!E$293</f>
        <v>892</v>
      </c>
      <c r="H75" s="95">
        <f>'[1]4'!F$293</f>
        <v>1100</v>
      </c>
      <c r="I75" s="94">
        <f>'[1]4'!G$293</f>
        <v>1100</v>
      </c>
      <c r="J75" s="96">
        <f>'[1]4'!H$293</f>
        <v>1100</v>
      </c>
      <c r="K75" s="94">
        <f>'[1]4'!P$293</f>
        <v>1200.1970000000001</v>
      </c>
      <c r="L75" s="94">
        <f>'[1]4'!Y$293</f>
        <v>1163.8074410000002</v>
      </c>
      <c r="M75" s="94">
        <f>'[1]4'!AA$293</f>
        <v>1221.9978130500001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2196</v>
      </c>
      <c r="F77" s="74">
        <f t="shared" ref="F77:M77" si="25">F78+F81+F84+F85+F86+F87+F88</f>
        <v>3300</v>
      </c>
      <c r="G77" s="74">
        <f t="shared" si="25"/>
        <v>11058</v>
      </c>
      <c r="H77" s="75">
        <f t="shared" si="25"/>
        <v>7299.199999999988</v>
      </c>
      <c r="I77" s="74">
        <f t="shared" si="25"/>
        <v>8140.199999999988</v>
      </c>
      <c r="J77" s="76">
        <f t="shared" si="25"/>
        <v>8140.4330000000018</v>
      </c>
      <c r="K77" s="74">
        <f t="shared" si="25"/>
        <v>3073.1646000000001</v>
      </c>
      <c r="L77" s="74">
        <f t="shared" si="25"/>
        <v>7696.8291237999947</v>
      </c>
      <c r="M77" s="74">
        <f t="shared" si="25"/>
        <v>8081.6705799899946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'[1]4'!C$296</f>
        <v>0</v>
      </c>
      <c r="F79" s="88">
        <f>'[1]4'!D$296</f>
        <v>0</v>
      </c>
      <c r="G79" s="88">
        <f>'[1]4'!E$296</f>
        <v>0</v>
      </c>
      <c r="H79" s="89">
        <f>'[1]4'!F$296</f>
        <v>0</v>
      </c>
      <c r="I79" s="88">
        <f>'[1]4'!G$296</f>
        <v>0</v>
      </c>
      <c r="J79" s="90">
        <f>'[1]4'!H$296</f>
        <v>0</v>
      </c>
      <c r="K79" s="88">
        <f>'[1]4'!P$296</f>
        <v>0</v>
      </c>
      <c r="L79" s="88">
        <f>'[1]4'!Y$296</f>
        <v>0</v>
      </c>
      <c r="M79" s="88">
        <f>'[1]4'!AA$296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'[1]4'!C$297</f>
        <v>0</v>
      </c>
      <c r="F80" s="94">
        <f>'[1]4'!D$297</f>
        <v>0</v>
      </c>
      <c r="G80" s="94">
        <f>'[1]4'!E$297</f>
        <v>0</v>
      </c>
      <c r="H80" s="95">
        <f>'[1]4'!F$297</f>
        <v>0</v>
      </c>
      <c r="I80" s="94">
        <f>'[1]4'!G$297</f>
        <v>0</v>
      </c>
      <c r="J80" s="96">
        <f>'[1]4'!H$297</f>
        <v>0</v>
      </c>
      <c r="K80" s="94">
        <f>'[1]4'!P$297</f>
        <v>0</v>
      </c>
      <c r="L80" s="94">
        <f>'[1]4'!Y$297</f>
        <v>0</v>
      </c>
      <c r="M80" s="94">
        <f>'[1]4'!AA$297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2196</v>
      </c>
      <c r="F81" s="101">
        <f t="shared" ref="F81:M81" si="29">SUM(F82:F83)</f>
        <v>3300</v>
      </c>
      <c r="G81" s="101">
        <f t="shared" si="29"/>
        <v>11058</v>
      </c>
      <c r="H81" s="102">
        <f t="shared" si="29"/>
        <v>7299.199999999988</v>
      </c>
      <c r="I81" s="101">
        <f t="shared" si="29"/>
        <v>8140.199999999988</v>
      </c>
      <c r="J81" s="103">
        <f t="shared" si="29"/>
        <v>8140.4330000000018</v>
      </c>
      <c r="K81" s="101">
        <f t="shared" si="29"/>
        <v>3073.1646000000001</v>
      </c>
      <c r="L81" s="101">
        <f t="shared" si="29"/>
        <v>7696.8291237999947</v>
      </c>
      <c r="M81" s="101">
        <f t="shared" si="29"/>
        <v>8081.6705799899946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'[1]4'!C$299</f>
        <v>1430</v>
      </c>
      <c r="F82" s="88">
        <f>'[1]4'!D$299</f>
        <v>1000</v>
      </c>
      <c r="G82" s="88">
        <f>'[1]4'!E$299</f>
        <v>4881</v>
      </c>
      <c r="H82" s="89">
        <f>'[1]4'!F$299</f>
        <v>2499.9</v>
      </c>
      <c r="I82" s="88">
        <f>'[1]4'!G$299</f>
        <v>3340.9</v>
      </c>
      <c r="J82" s="90">
        <f>'[1]4'!H$299</f>
        <v>3341</v>
      </c>
      <c r="K82" s="88">
        <f>'[1]4'!P$299</f>
        <v>999.76459999999997</v>
      </c>
      <c r="L82" s="88">
        <f>'[1]4'!Y$299</f>
        <v>2211.7521237999954</v>
      </c>
      <c r="M82" s="88">
        <f>'[1]4'!AA$299</f>
        <v>2322.3397299899952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'[1]4'!C$300</f>
        <v>766</v>
      </c>
      <c r="F83" s="94">
        <f>'[1]4'!D$300</f>
        <v>2300</v>
      </c>
      <c r="G83" s="94">
        <f>'[1]4'!E$300</f>
        <v>6177</v>
      </c>
      <c r="H83" s="95">
        <f>'[1]4'!F$300</f>
        <v>4799.2999999999884</v>
      </c>
      <c r="I83" s="94">
        <f>'[1]4'!G$300</f>
        <v>4799.2999999999884</v>
      </c>
      <c r="J83" s="96">
        <f>'[1]4'!H$300</f>
        <v>4799.4330000000018</v>
      </c>
      <c r="K83" s="94">
        <f>'[1]4'!P$300</f>
        <v>2073.4</v>
      </c>
      <c r="L83" s="94">
        <f>'[1]4'!Y$300</f>
        <v>5485.0769999999993</v>
      </c>
      <c r="M83" s="94">
        <f>'[1]4'!AA$300</f>
        <v>5759.3308499999994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'[1]4'!C$301</f>
        <v>0</v>
      </c>
      <c r="F84" s="101">
        <f>'[1]4'!D$301</f>
        <v>0</v>
      </c>
      <c r="G84" s="101">
        <f>'[1]4'!E$301</f>
        <v>0</v>
      </c>
      <c r="H84" s="102">
        <f>'[1]4'!F$301</f>
        <v>0</v>
      </c>
      <c r="I84" s="101">
        <f>'[1]4'!G$301</f>
        <v>0</v>
      </c>
      <c r="J84" s="103">
        <f>'[1]4'!H$301</f>
        <v>0</v>
      </c>
      <c r="K84" s="101">
        <f>'[1]4'!P$301</f>
        <v>0</v>
      </c>
      <c r="L84" s="101">
        <f>'[1]4'!Y$301</f>
        <v>0</v>
      </c>
      <c r="M84" s="101">
        <f>'[1]4'!AA$301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'[1]4'!C$302</f>
        <v>0</v>
      </c>
      <c r="F85" s="101">
        <f>'[1]4'!D$302</f>
        <v>0</v>
      </c>
      <c r="G85" s="101">
        <f>'[1]4'!E$302</f>
        <v>0</v>
      </c>
      <c r="H85" s="102">
        <f>'[1]4'!F$302</f>
        <v>0</v>
      </c>
      <c r="I85" s="101">
        <f>'[1]4'!G$302</f>
        <v>0</v>
      </c>
      <c r="J85" s="103">
        <f>'[1]4'!H$302</f>
        <v>0</v>
      </c>
      <c r="K85" s="101">
        <f>'[1]4'!P$302</f>
        <v>0</v>
      </c>
      <c r="L85" s="101">
        <f>'[1]4'!Y$302</f>
        <v>0</v>
      </c>
      <c r="M85" s="101">
        <f>'[1]4'!AA$302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'[1]4'!C$303</f>
        <v>0</v>
      </c>
      <c r="F86" s="101">
        <f>'[1]4'!D$303</f>
        <v>0</v>
      </c>
      <c r="G86" s="101">
        <f>'[1]4'!E$303</f>
        <v>0</v>
      </c>
      <c r="H86" s="102">
        <f>'[1]4'!F$303</f>
        <v>0</v>
      </c>
      <c r="I86" s="101">
        <f>'[1]4'!G$303</f>
        <v>0</v>
      </c>
      <c r="J86" s="103">
        <f>'[1]4'!H$303</f>
        <v>0</v>
      </c>
      <c r="K86" s="101">
        <f>'[1]4'!P$303</f>
        <v>0</v>
      </c>
      <c r="L86" s="101">
        <f>'[1]4'!Y$303</f>
        <v>0</v>
      </c>
      <c r="M86" s="101">
        <f>'[1]4'!AA$303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'[1]4'!C$304</f>
        <v>0</v>
      </c>
      <c r="F87" s="101">
        <f>'[1]4'!D$304</f>
        <v>0</v>
      </c>
      <c r="G87" s="101">
        <f>'[1]4'!E$304</f>
        <v>0</v>
      </c>
      <c r="H87" s="102">
        <f>'[1]4'!F$304</f>
        <v>0</v>
      </c>
      <c r="I87" s="101">
        <f>'[1]4'!G$304</f>
        <v>0</v>
      </c>
      <c r="J87" s="103">
        <f>'[1]4'!H$304</f>
        <v>0</v>
      </c>
      <c r="K87" s="101">
        <f>'[1]4'!P$304</f>
        <v>0</v>
      </c>
      <c r="L87" s="101">
        <f>'[1]4'!Y$304</f>
        <v>0</v>
      </c>
      <c r="M87" s="101">
        <f>'[1]4'!AA$304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'[1]4'!C$305</f>
        <v>0</v>
      </c>
      <c r="F88" s="101">
        <f>'[1]4'!D$305</f>
        <v>0</v>
      </c>
      <c r="G88" s="101">
        <f>'[1]4'!E$305</f>
        <v>0</v>
      </c>
      <c r="H88" s="102">
        <f>'[1]4'!F$305</f>
        <v>0</v>
      </c>
      <c r="I88" s="101">
        <f>'[1]4'!G$305</f>
        <v>0</v>
      </c>
      <c r="J88" s="103">
        <f>'[1]4'!H$305</f>
        <v>0</v>
      </c>
      <c r="K88" s="101">
        <f>'[1]4'!P$305</f>
        <v>0</v>
      </c>
      <c r="L88" s="101">
        <f>'[1]4'!Y$305</f>
        <v>0</v>
      </c>
      <c r="M88" s="101">
        <f>'[1]4'!AA$305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'[1]4'!C$306</f>
        <v>27</v>
      </c>
      <c r="F90" s="74">
        <f>'[1]4'!D$306</f>
        <v>0</v>
      </c>
      <c r="G90" s="74">
        <f>'[1]4'!E$306</f>
        <v>4</v>
      </c>
      <c r="H90" s="75">
        <f>'[1]4'!F$306</f>
        <v>0</v>
      </c>
      <c r="I90" s="74">
        <f>'[1]4'!G$306</f>
        <v>0</v>
      </c>
      <c r="J90" s="76">
        <f>'[1]4'!H$306</f>
        <v>0</v>
      </c>
      <c r="K90" s="74">
        <f>'[1]4'!P$306</f>
        <v>0</v>
      </c>
      <c r="L90" s="74">
        <f>'[1]4'!Y$306</f>
        <v>0</v>
      </c>
      <c r="M90" s="74">
        <f>'[1]4'!AA$306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241000</v>
      </c>
      <c r="F92" s="28">
        <f t="shared" ref="F92:M92" si="30">F4+F51+F77+F90</f>
        <v>211383</v>
      </c>
      <c r="G92" s="28">
        <f t="shared" si="30"/>
        <v>232600</v>
      </c>
      <c r="H92" s="29">
        <f t="shared" si="30"/>
        <v>262369.61000000004</v>
      </c>
      <c r="I92" s="28">
        <f t="shared" si="30"/>
        <v>264960.11000000004</v>
      </c>
      <c r="J92" s="30">
        <f t="shared" si="30"/>
        <v>264960.973</v>
      </c>
      <c r="K92" s="28">
        <f t="shared" si="30"/>
        <v>301734.40891</v>
      </c>
      <c r="L92" s="28">
        <f t="shared" si="30"/>
        <v>300785.05780971999</v>
      </c>
      <c r="M92" s="28">
        <f t="shared" si="30"/>
        <v>310023.81070020603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'[1]4'!$B$10)</f>
        <v>Table B.2b: Payments and estimates by economic classification: Infrastructure Operations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475002</v>
      </c>
      <c r="F4" s="74">
        <f t="shared" ref="F4:M4" si="0">F5+F8+F47</f>
        <v>405627</v>
      </c>
      <c r="G4" s="74">
        <f t="shared" si="0"/>
        <v>494835</v>
      </c>
      <c r="H4" s="75">
        <f t="shared" si="0"/>
        <v>543130</v>
      </c>
      <c r="I4" s="74">
        <f t="shared" si="0"/>
        <v>541129.54444999993</v>
      </c>
      <c r="J4" s="76">
        <f t="shared" si="0"/>
        <v>633072</v>
      </c>
      <c r="K4" s="74">
        <f t="shared" si="0"/>
        <v>539286.71116000006</v>
      </c>
      <c r="L4" s="74">
        <f t="shared" si="0"/>
        <v>575109.56685148005</v>
      </c>
      <c r="M4" s="74">
        <f t="shared" si="0"/>
        <v>604915.04519405402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393298</v>
      </c>
      <c r="F5" s="81">
        <f t="shared" ref="F5:M5" si="1">SUM(F6:F7)</f>
        <v>304531</v>
      </c>
      <c r="G5" s="81">
        <f t="shared" si="1"/>
        <v>390846</v>
      </c>
      <c r="H5" s="82">
        <f t="shared" si="1"/>
        <v>408693</v>
      </c>
      <c r="I5" s="81">
        <f t="shared" si="1"/>
        <v>380693</v>
      </c>
      <c r="J5" s="83">
        <f t="shared" si="1"/>
        <v>472217</v>
      </c>
      <c r="K5" s="81">
        <f t="shared" si="1"/>
        <v>395621.84316000005</v>
      </c>
      <c r="L5" s="81">
        <f t="shared" si="1"/>
        <v>428355.96084748005</v>
      </c>
      <c r="M5" s="81">
        <f t="shared" si="1"/>
        <v>468673.75888985407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'[1]4'!C$376</f>
        <v>341548</v>
      </c>
      <c r="F6" s="88">
        <f>'[1]4'!D$376</f>
        <v>234291</v>
      </c>
      <c r="G6" s="88">
        <f>'[1]4'!E$376</f>
        <v>334287</v>
      </c>
      <c r="H6" s="89">
        <f>'[1]4'!F$376</f>
        <v>343772</v>
      </c>
      <c r="I6" s="88">
        <f>'[1]4'!G$376</f>
        <v>316272</v>
      </c>
      <c r="J6" s="90">
        <f>'[1]4'!H$376</f>
        <v>404799</v>
      </c>
      <c r="K6" s="88">
        <f>'[1]4'!P$376</f>
        <v>327924.21016000008</v>
      </c>
      <c r="L6" s="88">
        <f>'[1]4'!Y$376</f>
        <v>353619.85329848004</v>
      </c>
      <c r="M6" s="88">
        <f>'[1]4'!AA$376</f>
        <v>371300.84596340405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'[1]4'!C$377</f>
        <v>51750</v>
      </c>
      <c r="F7" s="94">
        <f>'[1]4'!D$377</f>
        <v>70240</v>
      </c>
      <c r="G7" s="94">
        <f>'[1]4'!E$377</f>
        <v>56559</v>
      </c>
      <c r="H7" s="95">
        <f>'[1]4'!F$377</f>
        <v>64921</v>
      </c>
      <c r="I7" s="94">
        <f>'[1]4'!G$377</f>
        <v>64421</v>
      </c>
      <c r="J7" s="96">
        <f>'[1]4'!H$377</f>
        <v>67418</v>
      </c>
      <c r="K7" s="94">
        <f>'[1]4'!P$377</f>
        <v>67697.633000000002</v>
      </c>
      <c r="L7" s="94">
        <f>'[1]4'!Y$377</f>
        <v>74736.107548999993</v>
      </c>
      <c r="M7" s="94">
        <f>'[1]4'!AA$377</f>
        <v>97372.912926449993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81704</v>
      </c>
      <c r="F8" s="81">
        <f t="shared" si="2"/>
        <v>101096</v>
      </c>
      <c r="G8" s="81">
        <f t="shared" si="2"/>
        <v>103989</v>
      </c>
      <c r="H8" s="82">
        <f t="shared" si="2"/>
        <v>134437</v>
      </c>
      <c r="I8" s="81">
        <f t="shared" si="2"/>
        <v>160436.54444999999</v>
      </c>
      <c r="J8" s="83">
        <f t="shared" si="2"/>
        <v>160855</v>
      </c>
      <c r="K8" s="81">
        <f t="shared" si="2"/>
        <v>143664.86799999999</v>
      </c>
      <c r="L8" s="81">
        <f t="shared" si="2"/>
        <v>146753.606004</v>
      </c>
      <c r="M8" s="81">
        <f t="shared" si="2"/>
        <v>136241.28630420001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'[1]4'!C$379</f>
        <v>0</v>
      </c>
      <c r="F9" s="88">
        <f>'[1]4'!D$379</f>
        <v>0</v>
      </c>
      <c r="G9" s="88">
        <f>'[1]4'!E$379</f>
        <v>0</v>
      </c>
      <c r="H9" s="89">
        <f>'[1]4'!F$379</f>
        <v>0</v>
      </c>
      <c r="I9" s="88">
        <f>'[1]4'!G$379</f>
        <v>0</v>
      </c>
      <c r="J9" s="90">
        <f>'[1]4'!H$379</f>
        <v>0</v>
      </c>
      <c r="K9" s="88">
        <f>'[1]4'!P$379</f>
        <v>0</v>
      </c>
      <c r="L9" s="88">
        <f>'[1]4'!Y$379</f>
        <v>0</v>
      </c>
      <c r="M9" s="88">
        <f>'[1]4'!AA$379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'[1]4'!C$380</f>
        <v>0</v>
      </c>
      <c r="F10" s="101">
        <f>'[1]4'!D$380</f>
        <v>0</v>
      </c>
      <c r="G10" s="101">
        <f>'[1]4'!E$380</f>
        <v>0</v>
      </c>
      <c r="H10" s="102">
        <f>'[1]4'!F$380</f>
        <v>0</v>
      </c>
      <c r="I10" s="101">
        <f>'[1]4'!G$380</f>
        <v>10</v>
      </c>
      <c r="J10" s="103">
        <f>'[1]4'!H$380</f>
        <v>10</v>
      </c>
      <c r="K10" s="101">
        <f>'[1]4'!P$380</f>
        <v>0</v>
      </c>
      <c r="L10" s="101">
        <f>'[1]4'!Y$380</f>
        <v>0</v>
      </c>
      <c r="M10" s="101">
        <f>'[1]4'!AA$380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'[1]4'!C$381</f>
        <v>191</v>
      </c>
      <c r="F11" s="101">
        <f>'[1]4'!D$381</f>
        <v>0</v>
      </c>
      <c r="G11" s="101">
        <f>'[1]4'!E$381</f>
        <v>654</v>
      </c>
      <c r="H11" s="102">
        <f>'[1]4'!F$381</f>
        <v>500</v>
      </c>
      <c r="I11" s="101">
        <f>'[1]4'!G$381</f>
        <v>3400</v>
      </c>
      <c r="J11" s="103">
        <f>'[1]4'!H$381</f>
        <v>3400</v>
      </c>
      <c r="K11" s="101">
        <f>'[1]4'!P$381</f>
        <v>500</v>
      </c>
      <c r="L11" s="101">
        <f>'[1]4'!Y$381</f>
        <v>526.5</v>
      </c>
      <c r="M11" s="101">
        <f>'[1]4'!AA$381</f>
        <v>552.82500000000005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'[1]4'!C$382</f>
        <v>0</v>
      </c>
      <c r="F12" s="101">
        <f>'[1]4'!D$382</f>
        <v>0</v>
      </c>
      <c r="G12" s="101">
        <f>'[1]4'!E$382</f>
        <v>0</v>
      </c>
      <c r="H12" s="102">
        <f>'[1]4'!F$382</f>
        <v>0</v>
      </c>
      <c r="I12" s="101">
        <f>'[1]4'!G$382</f>
        <v>0</v>
      </c>
      <c r="J12" s="103">
        <f>'[1]4'!H$382</f>
        <v>0</v>
      </c>
      <c r="K12" s="101">
        <f>'[1]4'!P$382</f>
        <v>0</v>
      </c>
      <c r="L12" s="101">
        <f>'[1]4'!Y$382</f>
        <v>0</v>
      </c>
      <c r="M12" s="101">
        <f>'[1]4'!AA$382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'[1]4'!C$383</f>
        <v>0</v>
      </c>
      <c r="F13" s="101">
        <f>'[1]4'!D$383</f>
        <v>0</v>
      </c>
      <c r="G13" s="101">
        <f>'[1]4'!E$383</f>
        <v>0</v>
      </c>
      <c r="H13" s="102">
        <f>'[1]4'!F$383</f>
        <v>0</v>
      </c>
      <c r="I13" s="101">
        <f>'[1]4'!G$383</f>
        <v>0</v>
      </c>
      <c r="J13" s="103">
        <f>'[1]4'!H$383</f>
        <v>0</v>
      </c>
      <c r="K13" s="101">
        <f>'[1]4'!P$383</f>
        <v>0</v>
      </c>
      <c r="L13" s="101">
        <f>'[1]4'!Y$383</f>
        <v>0</v>
      </c>
      <c r="M13" s="101">
        <f>'[1]4'!AA$383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'[1]4'!C$384</f>
        <v>0</v>
      </c>
      <c r="F14" s="101">
        <f>'[1]4'!D$384</f>
        <v>0</v>
      </c>
      <c r="G14" s="101">
        <f>'[1]4'!E$384</f>
        <v>0</v>
      </c>
      <c r="H14" s="102">
        <f>'[1]4'!F$384</f>
        <v>0</v>
      </c>
      <c r="I14" s="101">
        <f>'[1]4'!G$384</f>
        <v>24</v>
      </c>
      <c r="J14" s="103">
        <f>'[1]4'!H$384</f>
        <v>24</v>
      </c>
      <c r="K14" s="101">
        <f>'[1]4'!P$384</f>
        <v>0</v>
      </c>
      <c r="L14" s="101">
        <f>'[1]4'!Y$384</f>
        <v>0</v>
      </c>
      <c r="M14" s="101">
        <f>'[1]4'!AA$384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'[1]4'!C$385</f>
        <v>0</v>
      </c>
      <c r="F15" s="101">
        <f>'[1]4'!D$385</f>
        <v>0</v>
      </c>
      <c r="G15" s="101">
        <f>'[1]4'!E$385</f>
        <v>0</v>
      </c>
      <c r="H15" s="102">
        <f>'[1]4'!F$385</f>
        <v>0</v>
      </c>
      <c r="I15" s="101">
        <f>'[1]4'!G$385</f>
        <v>43</v>
      </c>
      <c r="J15" s="103">
        <f>'[1]4'!H$385</f>
        <v>64</v>
      </c>
      <c r="K15" s="101">
        <f>'[1]4'!P$385</f>
        <v>0</v>
      </c>
      <c r="L15" s="101">
        <f>'[1]4'!Y$385</f>
        <v>0</v>
      </c>
      <c r="M15" s="101">
        <f>'[1]4'!AA$385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'[1]4'!C$386</f>
        <v>0</v>
      </c>
      <c r="F16" s="101">
        <f>'[1]4'!D$386</f>
        <v>0</v>
      </c>
      <c r="G16" s="101">
        <f>'[1]4'!E$386</f>
        <v>0</v>
      </c>
      <c r="H16" s="102">
        <f>'[1]4'!F$386</f>
        <v>0</v>
      </c>
      <c r="I16" s="101">
        <f>'[1]4'!G$386</f>
        <v>4000</v>
      </c>
      <c r="J16" s="103">
        <f>'[1]4'!H$386</f>
        <v>4000</v>
      </c>
      <c r="K16" s="101">
        <f>'[1]4'!P$386</f>
        <v>0</v>
      </c>
      <c r="L16" s="101">
        <f>'[1]4'!Y$386</f>
        <v>0</v>
      </c>
      <c r="M16" s="101">
        <f>'[1]4'!AA$386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'[1]4'!C$387</f>
        <v>0</v>
      </c>
      <c r="F17" s="101">
        <f>'[1]4'!D$387</f>
        <v>0</v>
      </c>
      <c r="G17" s="101">
        <f>'[1]4'!E$387</f>
        <v>0</v>
      </c>
      <c r="H17" s="102">
        <f>'[1]4'!F$387</f>
        <v>0</v>
      </c>
      <c r="I17" s="101">
        <f>'[1]4'!G$387</f>
        <v>0</v>
      </c>
      <c r="J17" s="103">
        <f>'[1]4'!H$387</f>
        <v>0</v>
      </c>
      <c r="K17" s="101">
        <f>'[1]4'!P$387</f>
        <v>0</v>
      </c>
      <c r="L17" s="101">
        <f>'[1]4'!Y$387</f>
        <v>0</v>
      </c>
      <c r="M17" s="101">
        <f>'[1]4'!AA$387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'[1]4'!C$388</f>
        <v>4838</v>
      </c>
      <c r="F18" s="101">
        <f>'[1]4'!D$388</f>
        <v>12000</v>
      </c>
      <c r="G18" s="101">
        <f>'[1]4'!E$388</f>
        <v>2323</v>
      </c>
      <c r="H18" s="102">
        <f>'[1]4'!F$388</f>
        <v>3078</v>
      </c>
      <c r="I18" s="101">
        <f>'[1]4'!G$388</f>
        <v>3035</v>
      </c>
      <c r="J18" s="103">
        <f>'[1]4'!H$388</f>
        <v>1912</v>
      </c>
      <c r="K18" s="101">
        <f>'[1]4'!P$388</f>
        <v>2345.3809999999999</v>
      </c>
      <c r="L18" s="101">
        <f>'[1]4'!Y$388</f>
        <v>2022.6861929999995</v>
      </c>
      <c r="M18" s="101">
        <f>'[1]4'!AA$388</f>
        <v>2123.8205026499995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'[1]4'!C$389</f>
        <v>0</v>
      </c>
      <c r="F19" s="101">
        <f>'[1]4'!D$389</f>
        <v>0</v>
      </c>
      <c r="G19" s="101">
        <f>'[1]4'!E$389</f>
        <v>0</v>
      </c>
      <c r="H19" s="102">
        <f>'[1]4'!F$389</f>
        <v>0</v>
      </c>
      <c r="I19" s="101">
        <f>'[1]4'!G$389</f>
        <v>0</v>
      </c>
      <c r="J19" s="103">
        <f>'[1]4'!H$389</f>
        <v>0</v>
      </c>
      <c r="K19" s="101">
        <f>'[1]4'!P$389</f>
        <v>0</v>
      </c>
      <c r="L19" s="101">
        <f>'[1]4'!Y$389</f>
        <v>0</v>
      </c>
      <c r="M19" s="101">
        <f>'[1]4'!AA$389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'[1]4'!C$390</f>
        <v>0</v>
      </c>
      <c r="F20" s="101">
        <f>'[1]4'!D$390</f>
        <v>0</v>
      </c>
      <c r="G20" s="101">
        <f>'[1]4'!E$390</f>
        <v>0</v>
      </c>
      <c r="H20" s="102">
        <f>'[1]4'!F$390</f>
        <v>0</v>
      </c>
      <c r="I20" s="101">
        <f>'[1]4'!G$390</f>
        <v>0</v>
      </c>
      <c r="J20" s="103">
        <f>'[1]4'!H$390</f>
        <v>0</v>
      </c>
      <c r="K20" s="101">
        <f>'[1]4'!P$390</f>
        <v>0</v>
      </c>
      <c r="L20" s="101">
        <f>'[1]4'!Y$390</f>
        <v>0</v>
      </c>
      <c r="M20" s="101">
        <f>'[1]4'!AA$390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'[1]4'!C$391</f>
        <v>0</v>
      </c>
      <c r="F21" s="101">
        <f>'[1]4'!D$391</f>
        <v>0</v>
      </c>
      <c r="G21" s="101">
        <f>'[1]4'!E$391</f>
        <v>0</v>
      </c>
      <c r="H21" s="102">
        <f>'[1]4'!F$391</f>
        <v>0</v>
      </c>
      <c r="I21" s="101">
        <f>'[1]4'!G$391</f>
        <v>0</v>
      </c>
      <c r="J21" s="103">
        <f>'[1]4'!H$391</f>
        <v>0</v>
      </c>
      <c r="K21" s="101">
        <f>'[1]4'!P$391</f>
        <v>0</v>
      </c>
      <c r="L21" s="101">
        <f>'[1]4'!Y$391</f>
        <v>0</v>
      </c>
      <c r="M21" s="101">
        <f>'[1]4'!AA$391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'[1]4'!C$392</f>
        <v>1060</v>
      </c>
      <c r="F22" s="101">
        <f>'[1]4'!D$392</f>
        <v>5196</v>
      </c>
      <c r="G22" s="101">
        <f>'[1]4'!E$392</f>
        <v>4334</v>
      </c>
      <c r="H22" s="102">
        <f>'[1]4'!F$392</f>
        <v>5000</v>
      </c>
      <c r="I22" s="101">
        <f>'[1]4'!G$392</f>
        <v>3766</v>
      </c>
      <c r="J22" s="103">
        <f>'[1]4'!H$392</f>
        <v>3766</v>
      </c>
      <c r="K22" s="101">
        <f>'[1]4'!P$392</f>
        <v>5113.1559999999999</v>
      </c>
      <c r="L22" s="101">
        <f>'[1]4'!Y$392</f>
        <v>5692.1532679999991</v>
      </c>
      <c r="M22" s="101">
        <f>'[1]4'!AA$392</f>
        <v>5976.7609313999992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'[1]4'!C$393</f>
        <v>486</v>
      </c>
      <c r="F23" s="101">
        <f>'[1]4'!D$393</f>
        <v>24700</v>
      </c>
      <c r="G23" s="101">
        <f>'[1]4'!E$393</f>
        <v>31796</v>
      </c>
      <c r="H23" s="102">
        <f>'[1]4'!F$393</f>
        <v>50306</v>
      </c>
      <c r="I23" s="101">
        <f>'[1]4'!G$393</f>
        <v>69156</v>
      </c>
      <c r="J23" s="103">
        <f>'[1]4'!H$393</f>
        <v>69156</v>
      </c>
      <c r="K23" s="101">
        <f>'[1]4'!P$393</f>
        <v>57300.054000000004</v>
      </c>
      <c r="L23" s="101">
        <f>'[1]4'!Y$393</f>
        <v>56118.656862000003</v>
      </c>
      <c r="M23" s="101">
        <f>'[1]4'!AA$393</f>
        <v>48924.589705100007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'[1]4'!C$394</f>
        <v>0</v>
      </c>
      <c r="F24" s="101">
        <f>'[1]4'!D$394</f>
        <v>0</v>
      </c>
      <c r="G24" s="101">
        <f>'[1]4'!E$394</f>
        <v>0</v>
      </c>
      <c r="H24" s="102">
        <f>'[1]4'!F$394</f>
        <v>0</v>
      </c>
      <c r="I24" s="101">
        <f>'[1]4'!G$394</f>
        <v>0</v>
      </c>
      <c r="J24" s="103">
        <f>'[1]4'!H$394</f>
        <v>0</v>
      </c>
      <c r="K24" s="101">
        <f>'[1]4'!P$394</f>
        <v>0</v>
      </c>
      <c r="L24" s="101">
        <f>'[1]4'!Y$394</f>
        <v>0</v>
      </c>
      <c r="M24" s="101">
        <f>'[1]4'!AA$394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'[1]4'!C$395</f>
        <v>0</v>
      </c>
      <c r="F25" s="101">
        <f>'[1]4'!D$395</f>
        <v>0</v>
      </c>
      <c r="G25" s="101">
        <f>'[1]4'!E$395</f>
        <v>0</v>
      </c>
      <c r="H25" s="102">
        <f>'[1]4'!F$395</f>
        <v>0</v>
      </c>
      <c r="I25" s="101">
        <f>'[1]4'!G$395</f>
        <v>0</v>
      </c>
      <c r="J25" s="103">
        <f>'[1]4'!H$395</f>
        <v>0</v>
      </c>
      <c r="K25" s="101">
        <f>'[1]4'!P$395</f>
        <v>0</v>
      </c>
      <c r="L25" s="101">
        <f>'[1]4'!Y$395</f>
        <v>0</v>
      </c>
      <c r="M25" s="101">
        <f>'[1]4'!AA$395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'[1]4'!C$396</f>
        <v>0</v>
      </c>
      <c r="F26" s="101">
        <f>'[1]4'!D$396</f>
        <v>0</v>
      </c>
      <c r="G26" s="101">
        <f>'[1]4'!E$396</f>
        <v>0</v>
      </c>
      <c r="H26" s="102">
        <f>'[1]4'!F$396</f>
        <v>0</v>
      </c>
      <c r="I26" s="101">
        <f>'[1]4'!G$396</f>
        <v>0</v>
      </c>
      <c r="J26" s="103">
        <f>'[1]4'!H$396</f>
        <v>0</v>
      </c>
      <c r="K26" s="101">
        <f>'[1]4'!P$396</f>
        <v>0</v>
      </c>
      <c r="L26" s="101">
        <f>'[1]4'!Y$396</f>
        <v>0</v>
      </c>
      <c r="M26" s="101">
        <f>'[1]4'!AA$396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'[1]4'!C$397</f>
        <v>0</v>
      </c>
      <c r="F27" s="101">
        <f>'[1]4'!D$397</f>
        <v>0</v>
      </c>
      <c r="G27" s="101">
        <f>'[1]4'!E$397</f>
        <v>0</v>
      </c>
      <c r="H27" s="102">
        <f>'[1]4'!F$397</f>
        <v>0</v>
      </c>
      <c r="I27" s="101">
        <f>'[1]4'!G$397</f>
        <v>0</v>
      </c>
      <c r="J27" s="103">
        <f>'[1]4'!H$397</f>
        <v>0</v>
      </c>
      <c r="K27" s="101">
        <f>'[1]4'!P$397</f>
        <v>0</v>
      </c>
      <c r="L27" s="101">
        <f>'[1]4'!Y$397</f>
        <v>0</v>
      </c>
      <c r="M27" s="101">
        <f>'[1]4'!AA$397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'[1]4'!C$398</f>
        <v>0</v>
      </c>
      <c r="F28" s="101">
        <f>'[1]4'!D$398</f>
        <v>0</v>
      </c>
      <c r="G28" s="101">
        <f>'[1]4'!E$398</f>
        <v>0</v>
      </c>
      <c r="H28" s="102">
        <f>'[1]4'!F$398</f>
        <v>0</v>
      </c>
      <c r="I28" s="101">
        <f>'[1]4'!G$398</f>
        <v>0</v>
      </c>
      <c r="J28" s="103">
        <f>'[1]4'!H$398</f>
        <v>0</v>
      </c>
      <c r="K28" s="101">
        <f>'[1]4'!P$398</f>
        <v>0</v>
      </c>
      <c r="L28" s="101">
        <f>'[1]4'!Y$398</f>
        <v>0</v>
      </c>
      <c r="M28" s="101">
        <f>'[1]4'!AA$398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'[1]4'!C$399</f>
        <v>0</v>
      </c>
      <c r="F29" s="101">
        <f>'[1]4'!D$399</f>
        <v>0</v>
      </c>
      <c r="G29" s="101">
        <f>'[1]4'!E$399</f>
        <v>0</v>
      </c>
      <c r="H29" s="102">
        <f>'[1]4'!F$399</f>
        <v>0</v>
      </c>
      <c r="I29" s="101">
        <f>'[1]4'!G$399</f>
        <v>0</v>
      </c>
      <c r="J29" s="103">
        <f>'[1]4'!H$399</f>
        <v>0</v>
      </c>
      <c r="K29" s="101">
        <f>'[1]4'!P$399</f>
        <v>0</v>
      </c>
      <c r="L29" s="101">
        <f>'[1]4'!Y$399</f>
        <v>0</v>
      </c>
      <c r="M29" s="101">
        <f>'[1]4'!AA$399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'[1]4'!C$400</f>
        <v>0</v>
      </c>
      <c r="F30" s="101">
        <f>'[1]4'!D$400</f>
        <v>100</v>
      </c>
      <c r="G30" s="101">
        <f>'[1]4'!E$400</f>
        <v>0</v>
      </c>
      <c r="H30" s="102">
        <f>'[1]4'!F$400</f>
        <v>100</v>
      </c>
      <c r="I30" s="101">
        <f>'[1]4'!G$400</f>
        <v>100</v>
      </c>
      <c r="J30" s="103">
        <f>'[1]4'!H$400</f>
        <v>100</v>
      </c>
      <c r="K30" s="101">
        <f>'[1]4'!P$400</f>
        <v>109.61099999999999</v>
      </c>
      <c r="L30" s="101">
        <f>'[1]4'!Y$400</f>
        <v>115.42038299999999</v>
      </c>
      <c r="M30" s="101">
        <f>'[1]4'!AA$400</f>
        <v>121.19140214999999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'[1]4'!C$401</f>
        <v>0</v>
      </c>
      <c r="F31" s="101">
        <f>'[1]4'!D$401</f>
        <v>0</v>
      </c>
      <c r="G31" s="101">
        <f>'[1]4'!E$401</f>
        <v>0</v>
      </c>
      <c r="H31" s="102">
        <f>'[1]4'!F$401</f>
        <v>0</v>
      </c>
      <c r="I31" s="101">
        <f>'[1]4'!G$401</f>
        <v>0</v>
      </c>
      <c r="J31" s="103">
        <f>'[1]4'!H$401</f>
        <v>0</v>
      </c>
      <c r="K31" s="101">
        <f>'[1]4'!P$401</f>
        <v>0</v>
      </c>
      <c r="L31" s="101">
        <f>'[1]4'!Y$401</f>
        <v>0</v>
      </c>
      <c r="M31" s="101">
        <f>'[1]4'!AA$401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'[1]4'!C$402</f>
        <v>2070</v>
      </c>
      <c r="F32" s="101">
        <f>'[1]4'!D$402</f>
        <v>0</v>
      </c>
      <c r="G32" s="101">
        <f>'[1]4'!E$402</f>
        <v>1274</v>
      </c>
      <c r="H32" s="102">
        <f>'[1]4'!F$402</f>
        <v>2847</v>
      </c>
      <c r="I32" s="101">
        <f>'[1]4'!G$402</f>
        <v>3527</v>
      </c>
      <c r="J32" s="103">
        <f>'[1]4'!H$402</f>
        <v>3527</v>
      </c>
      <c r="K32" s="101">
        <f>'[1]4'!P$402</f>
        <v>3099.6540000000005</v>
      </c>
      <c r="L32" s="101">
        <f>'[1]4'!Y$402</f>
        <v>3263.9356620000003</v>
      </c>
      <c r="M32" s="101">
        <f>'[1]4'!AA$402</f>
        <v>3427.1324451000005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'[1]4'!C$403</f>
        <v>0</v>
      </c>
      <c r="F33" s="101">
        <f>'[1]4'!D$403</f>
        <v>0</v>
      </c>
      <c r="G33" s="101">
        <f>'[1]4'!E$403</f>
        <v>0</v>
      </c>
      <c r="H33" s="102">
        <f>'[1]4'!F$403</f>
        <v>0</v>
      </c>
      <c r="I33" s="101">
        <f>'[1]4'!G$403</f>
        <v>0</v>
      </c>
      <c r="J33" s="103">
        <f>'[1]4'!H$403</f>
        <v>0</v>
      </c>
      <c r="K33" s="101">
        <f>'[1]4'!P$403</f>
        <v>0</v>
      </c>
      <c r="L33" s="101">
        <f>'[1]4'!Y$403</f>
        <v>0</v>
      </c>
      <c r="M33" s="101">
        <f>'[1]4'!AA$403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'[1]4'!C$404</f>
        <v>0</v>
      </c>
      <c r="F34" s="101">
        <f>'[1]4'!D$404</f>
        <v>0</v>
      </c>
      <c r="G34" s="101">
        <f>'[1]4'!E$404</f>
        <v>0</v>
      </c>
      <c r="H34" s="102">
        <f>'[1]4'!F$404</f>
        <v>0</v>
      </c>
      <c r="I34" s="101">
        <f>'[1]4'!G$404</f>
        <v>0</v>
      </c>
      <c r="J34" s="103">
        <f>'[1]4'!H$404</f>
        <v>0</v>
      </c>
      <c r="K34" s="101">
        <f>'[1]4'!P$404</f>
        <v>0</v>
      </c>
      <c r="L34" s="101">
        <f>'[1]4'!Y$404</f>
        <v>0</v>
      </c>
      <c r="M34" s="101">
        <f>'[1]4'!AA$404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'[1]4'!C$405</f>
        <v>0</v>
      </c>
      <c r="F35" s="101">
        <f>'[1]4'!D$405</f>
        <v>0</v>
      </c>
      <c r="G35" s="101">
        <f>'[1]4'!E$405</f>
        <v>0</v>
      </c>
      <c r="H35" s="102">
        <f>'[1]4'!F$405</f>
        <v>0</v>
      </c>
      <c r="I35" s="101">
        <f>'[1]4'!G$405</f>
        <v>0</v>
      </c>
      <c r="J35" s="103">
        <f>'[1]4'!H$405</f>
        <v>0</v>
      </c>
      <c r="K35" s="101">
        <f>'[1]4'!P$405</f>
        <v>0</v>
      </c>
      <c r="L35" s="101">
        <f>'[1]4'!Y$405</f>
        <v>0</v>
      </c>
      <c r="M35" s="101">
        <f>'[1]4'!AA$405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'[1]4'!C$406</f>
        <v>0</v>
      </c>
      <c r="F36" s="101">
        <f>'[1]4'!D$406</f>
        <v>0</v>
      </c>
      <c r="G36" s="101">
        <f>'[1]4'!E$406</f>
        <v>0</v>
      </c>
      <c r="H36" s="102">
        <f>'[1]4'!F$406</f>
        <v>0</v>
      </c>
      <c r="I36" s="101">
        <f>'[1]4'!G$406</f>
        <v>0</v>
      </c>
      <c r="J36" s="103">
        <f>'[1]4'!H$406</f>
        <v>0</v>
      </c>
      <c r="K36" s="101">
        <f>'[1]4'!P$406</f>
        <v>0</v>
      </c>
      <c r="L36" s="101">
        <f>'[1]4'!Y$406</f>
        <v>0</v>
      </c>
      <c r="M36" s="101">
        <f>'[1]4'!AA$406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'[1]4'!C$407</f>
        <v>53</v>
      </c>
      <c r="F37" s="101">
        <f>'[1]4'!D$407</f>
        <v>750</v>
      </c>
      <c r="G37" s="101">
        <f>'[1]4'!E$407</f>
        <v>2441</v>
      </c>
      <c r="H37" s="102">
        <f>'[1]4'!F$407</f>
        <v>3080</v>
      </c>
      <c r="I37" s="101">
        <f>'[1]4'!G$407</f>
        <v>3692</v>
      </c>
      <c r="J37" s="103">
        <f>'[1]4'!H$407</f>
        <v>3692</v>
      </c>
      <c r="K37" s="101">
        <f>'[1]4'!P$407</f>
        <v>3150.442</v>
      </c>
      <c r="L37" s="101">
        <f>'[1]4'!Y$407</f>
        <v>3317.415426</v>
      </c>
      <c r="M37" s="101">
        <f>'[1]4'!AA$407</f>
        <v>3483.2861973000004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'[1]4'!C$408</f>
        <v>0</v>
      </c>
      <c r="F38" s="101">
        <f>'[1]4'!D$408</f>
        <v>0</v>
      </c>
      <c r="G38" s="101">
        <f>'[1]4'!E$408</f>
        <v>40</v>
      </c>
      <c r="H38" s="102">
        <f>'[1]4'!F$408</f>
        <v>0</v>
      </c>
      <c r="I38" s="101">
        <f>'[1]4'!G$408</f>
        <v>0</v>
      </c>
      <c r="J38" s="103">
        <f>'[1]4'!H$408</f>
        <v>0</v>
      </c>
      <c r="K38" s="101">
        <f>'[1]4'!P$408</f>
        <v>0</v>
      </c>
      <c r="L38" s="101">
        <f>'[1]4'!Y$408</f>
        <v>0</v>
      </c>
      <c r="M38" s="101">
        <f>'[1]4'!AA$408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'[1]4'!C$409</f>
        <v>27223</v>
      </c>
      <c r="F39" s="101">
        <f>'[1]4'!D$409</f>
        <v>26900</v>
      </c>
      <c r="G39" s="101">
        <f>'[1]4'!E$409</f>
        <v>29894</v>
      </c>
      <c r="H39" s="102">
        <f>'[1]4'!F$409</f>
        <v>34551</v>
      </c>
      <c r="I39" s="101">
        <f>'[1]4'!G$409</f>
        <v>34551</v>
      </c>
      <c r="J39" s="103">
        <f>'[1]4'!H$409</f>
        <v>34551</v>
      </c>
      <c r="K39" s="101">
        <f>'[1]4'!P$409</f>
        <v>35402.453000000001</v>
      </c>
      <c r="L39" s="101">
        <f>'[1]4'!Y$409</f>
        <v>37278.783008999999</v>
      </c>
      <c r="M39" s="101">
        <f>'[1]4'!AA$409</f>
        <v>39142.722159450001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'[1]4'!C$410</f>
        <v>39648</v>
      </c>
      <c r="F40" s="101">
        <f>'[1]4'!D$410</f>
        <v>27600</v>
      </c>
      <c r="G40" s="101">
        <f>'[1]4'!E$410</f>
        <v>25304</v>
      </c>
      <c r="H40" s="102">
        <f>'[1]4'!F$410</f>
        <v>30600</v>
      </c>
      <c r="I40" s="101">
        <f>'[1]4'!G$410</f>
        <v>29008</v>
      </c>
      <c r="J40" s="103">
        <f>'[1]4'!H$410</f>
        <v>29008</v>
      </c>
      <c r="K40" s="101">
        <f>'[1]4'!P$410</f>
        <v>32055.377</v>
      </c>
      <c r="L40" s="101">
        <f>'[1]4'!Y$410</f>
        <v>33754.311980999999</v>
      </c>
      <c r="M40" s="101">
        <f>'[1]4'!AA$410</f>
        <v>27592.027580050002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'[1]4'!C$411</f>
        <v>0</v>
      </c>
      <c r="F41" s="101">
        <f>'[1]4'!D$411</f>
        <v>0</v>
      </c>
      <c r="G41" s="101">
        <f>'[1]4'!E$411</f>
        <v>0</v>
      </c>
      <c r="H41" s="102">
        <f>'[1]4'!F$411</f>
        <v>0</v>
      </c>
      <c r="I41" s="101">
        <f>'[1]4'!G$411</f>
        <v>0</v>
      </c>
      <c r="J41" s="103">
        <f>'[1]4'!H$411</f>
        <v>0</v>
      </c>
      <c r="K41" s="101">
        <f>'[1]4'!P$411</f>
        <v>0</v>
      </c>
      <c r="L41" s="101">
        <f>'[1]4'!Y$411</f>
        <v>0</v>
      </c>
      <c r="M41" s="101">
        <f>'[1]4'!AA$411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'[1]4'!C$412</f>
        <v>6042</v>
      </c>
      <c r="F42" s="101">
        <f>'[1]4'!D$412</f>
        <v>3850</v>
      </c>
      <c r="G42" s="101">
        <f>'[1]4'!E$412</f>
        <v>5929</v>
      </c>
      <c r="H42" s="102">
        <f>'[1]4'!F$412</f>
        <v>4375</v>
      </c>
      <c r="I42" s="101">
        <f>'[1]4'!G$412</f>
        <v>6024.5444500000012</v>
      </c>
      <c r="J42" s="103">
        <f>'[1]4'!H$412</f>
        <v>7543</v>
      </c>
      <c r="K42" s="101">
        <f>'[1]4'!P$412</f>
        <v>4588.74</v>
      </c>
      <c r="L42" s="101">
        <f>'[1]4'!Y$412</f>
        <v>4663.7432200000003</v>
      </c>
      <c r="M42" s="101">
        <f>'[1]4'!AA$412</f>
        <v>4896.9303810000001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'[1]4'!C$413</f>
        <v>0</v>
      </c>
      <c r="F43" s="101">
        <f>'[1]4'!D$413</f>
        <v>0</v>
      </c>
      <c r="G43" s="101">
        <f>'[1]4'!E$413</f>
        <v>0</v>
      </c>
      <c r="H43" s="102">
        <f>'[1]4'!F$413</f>
        <v>0</v>
      </c>
      <c r="I43" s="101">
        <f>'[1]4'!G$413</f>
        <v>0</v>
      </c>
      <c r="J43" s="103">
        <f>'[1]4'!H$413</f>
        <v>0</v>
      </c>
      <c r="K43" s="101">
        <f>'[1]4'!P$413</f>
        <v>0</v>
      </c>
      <c r="L43" s="101">
        <f>'[1]4'!Y$413</f>
        <v>0</v>
      </c>
      <c r="M43" s="101">
        <f>'[1]4'!AA$413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'[1]4'!C$414</f>
        <v>81</v>
      </c>
      <c r="F44" s="101">
        <f>'[1]4'!D$414</f>
        <v>0</v>
      </c>
      <c r="G44" s="101">
        <f>'[1]4'!E$414</f>
        <v>0</v>
      </c>
      <c r="H44" s="102">
        <f>'[1]4'!F$414</f>
        <v>0</v>
      </c>
      <c r="I44" s="101">
        <f>'[1]4'!G$414</f>
        <v>0</v>
      </c>
      <c r="J44" s="103">
        <f>'[1]4'!H$414</f>
        <v>2</v>
      </c>
      <c r="K44" s="101">
        <f>'[1]4'!P$414</f>
        <v>0</v>
      </c>
      <c r="L44" s="101">
        <f>'[1]4'!Y$414</f>
        <v>0</v>
      </c>
      <c r="M44" s="101">
        <f>'[1]4'!AA$414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'[1]4'!C$415</f>
        <v>0</v>
      </c>
      <c r="F45" s="101">
        <f>'[1]4'!D$415</f>
        <v>0</v>
      </c>
      <c r="G45" s="101">
        <f>'[1]4'!E$415</f>
        <v>0</v>
      </c>
      <c r="H45" s="102">
        <f>'[1]4'!F$415</f>
        <v>0</v>
      </c>
      <c r="I45" s="101">
        <f>'[1]4'!G$415</f>
        <v>100</v>
      </c>
      <c r="J45" s="103">
        <f>'[1]4'!H$415</f>
        <v>100</v>
      </c>
      <c r="K45" s="101">
        <f>'[1]4'!P$415</f>
        <v>0</v>
      </c>
      <c r="L45" s="101">
        <f>'[1]4'!Y$415</f>
        <v>0</v>
      </c>
      <c r="M45" s="101">
        <f>'[1]4'!AA$415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'[1]4'!C$416</f>
        <v>12</v>
      </c>
      <c r="F46" s="94">
        <f>'[1]4'!D$416</f>
        <v>0</v>
      </c>
      <c r="G46" s="94">
        <f>'[1]4'!E$416</f>
        <v>0</v>
      </c>
      <c r="H46" s="95">
        <f>'[1]4'!F$416</f>
        <v>0</v>
      </c>
      <c r="I46" s="94">
        <f>'[1]4'!G$416</f>
        <v>0</v>
      </c>
      <c r="J46" s="96">
        <f>'[1]4'!H$416</f>
        <v>0</v>
      </c>
      <c r="K46" s="94">
        <f>'[1]4'!P$416</f>
        <v>0</v>
      </c>
      <c r="L46" s="94">
        <f>'[1]4'!Y$416</f>
        <v>0</v>
      </c>
      <c r="M46" s="94">
        <f>'[1]4'!AA$416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'[1]4'!C$418</f>
        <v>0</v>
      </c>
      <c r="F48" s="88">
        <f>'[1]4'!D$418</f>
        <v>0</v>
      </c>
      <c r="G48" s="88">
        <f>'[1]4'!E$418</f>
        <v>0</v>
      </c>
      <c r="H48" s="89">
        <f>'[1]4'!F$418</f>
        <v>0</v>
      </c>
      <c r="I48" s="88">
        <f>'[1]4'!G$418</f>
        <v>0</v>
      </c>
      <c r="J48" s="90">
        <f>'[1]4'!H$418</f>
        <v>0</v>
      </c>
      <c r="K48" s="88">
        <f>'[1]4'!P$418</f>
        <v>0</v>
      </c>
      <c r="L48" s="88">
        <f>'[1]4'!Y$418</f>
        <v>0</v>
      </c>
      <c r="M48" s="88">
        <f>'[1]4'!AA$418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'[1]4'!C$419</f>
        <v>0</v>
      </c>
      <c r="F49" s="94">
        <f>'[1]4'!D$419</f>
        <v>0</v>
      </c>
      <c r="G49" s="94">
        <f>'[1]4'!E$419</f>
        <v>0</v>
      </c>
      <c r="H49" s="95">
        <f>'[1]4'!F$419</f>
        <v>0</v>
      </c>
      <c r="I49" s="94">
        <f>'[1]4'!G$419</f>
        <v>0</v>
      </c>
      <c r="J49" s="96">
        <f>'[1]4'!H$419</f>
        <v>0</v>
      </c>
      <c r="K49" s="94">
        <f>'[1]4'!P$419</f>
        <v>0</v>
      </c>
      <c r="L49" s="94">
        <f>'[1]4'!Y$419</f>
        <v>0</v>
      </c>
      <c r="M49" s="94">
        <f>'[1]4'!AA$419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41280</v>
      </c>
      <c r="F51" s="74">
        <f t="shared" si="4"/>
        <v>54453</v>
      </c>
      <c r="G51" s="74">
        <f t="shared" si="4"/>
        <v>46620</v>
      </c>
      <c r="H51" s="75">
        <f t="shared" si="4"/>
        <v>43500</v>
      </c>
      <c r="I51" s="74">
        <f t="shared" si="4"/>
        <v>106034</v>
      </c>
      <c r="J51" s="76">
        <f t="shared" si="4"/>
        <v>108015</v>
      </c>
      <c r="K51" s="74">
        <f t="shared" si="4"/>
        <v>49201.794000000002</v>
      </c>
      <c r="L51" s="74">
        <f t="shared" si="4"/>
        <v>51809.489081999993</v>
      </c>
      <c r="M51" s="74">
        <f t="shared" si="4"/>
        <v>54399.963536099996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39734</v>
      </c>
      <c r="F52" s="88">
        <f t="shared" si="5"/>
        <v>50453</v>
      </c>
      <c r="G52" s="88">
        <f t="shared" si="5"/>
        <v>38446</v>
      </c>
      <c r="H52" s="89">
        <f t="shared" si="5"/>
        <v>41000</v>
      </c>
      <c r="I52" s="88">
        <f t="shared" si="5"/>
        <v>101534</v>
      </c>
      <c r="J52" s="90">
        <f t="shared" si="5"/>
        <v>101451</v>
      </c>
      <c r="K52" s="88">
        <f t="shared" si="5"/>
        <v>46501.618999999999</v>
      </c>
      <c r="L52" s="88">
        <f t="shared" si="5"/>
        <v>48966.204806999995</v>
      </c>
      <c r="M52" s="88">
        <f t="shared" si="5"/>
        <v>51414.515047349996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'[1]4'!C$423</f>
        <v>0</v>
      </c>
      <c r="F54" s="88">
        <f>'[1]4'!D$423</f>
        <v>0</v>
      </c>
      <c r="G54" s="88">
        <f>'[1]4'!E$423</f>
        <v>0</v>
      </c>
      <c r="H54" s="89">
        <f>'[1]4'!F$423</f>
        <v>0</v>
      </c>
      <c r="I54" s="88">
        <f>'[1]4'!G$423</f>
        <v>0</v>
      </c>
      <c r="J54" s="90">
        <f>'[1]4'!H$423</f>
        <v>0</v>
      </c>
      <c r="K54" s="88">
        <f>'[1]4'!P$423</f>
        <v>0</v>
      </c>
      <c r="L54" s="88">
        <f>'[1]4'!Y$423</f>
        <v>0</v>
      </c>
      <c r="M54" s="88">
        <f>'[1]4'!AA$423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'[1]4'!C$424</f>
        <v>0</v>
      </c>
      <c r="F55" s="94">
        <f>'[1]4'!D$424</f>
        <v>0</v>
      </c>
      <c r="G55" s="94">
        <f>'[1]4'!E$424</f>
        <v>0</v>
      </c>
      <c r="H55" s="95">
        <f>'[1]4'!F$424</f>
        <v>0</v>
      </c>
      <c r="I55" s="94">
        <f>'[1]4'!G$424</f>
        <v>0</v>
      </c>
      <c r="J55" s="96">
        <f>'[1]4'!H$424</f>
        <v>0</v>
      </c>
      <c r="K55" s="94">
        <f>'[1]4'!P$424</f>
        <v>0</v>
      </c>
      <c r="L55" s="94">
        <f>'[1]4'!Y$424</f>
        <v>0</v>
      </c>
      <c r="M55" s="94">
        <f>'[1]4'!AA$424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39734</v>
      </c>
      <c r="F56" s="94">
        <f t="shared" si="7"/>
        <v>50453</v>
      </c>
      <c r="G56" s="94">
        <f t="shared" si="7"/>
        <v>38446</v>
      </c>
      <c r="H56" s="95">
        <f t="shared" si="7"/>
        <v>41000</v>
      </c>
      <c r="I56" s="94">
        <f t="shared" si="7"/>
        <v>101534</v>
      </c>
      <c r="J56" s="96">
        <f t="shared" si="7"/>
        <v>101451</v>
      </c>
      <c r="K56" s="94">
        <f t="shared" si="7"/>
        <v>46501.618999999999</v>
      </c>
      <c r="L56" s="94">
        <f t="shared" si="7"/>
        <v>48966.204806999995</v>
      </c>
      <c r="M56" s="94">
        <f t="shared" si="7"/>
        <v>51414.515047349996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'[1]4'!C$426</f>
        <v>39734</v>
      </c>
      <c r="F57" s="88">
        <f>'[1]4'!D$426</f>
        <v>50453</v>
      </c>
      <c r="G57" s="88">
        <f>'[1]4'!E$426</f>
        <v>38446</v>
      </c>
      <c r="H57" s="89">
        <f>'[1]4'!F$426</f>
        <v>41000</v>
      </c>
      <c r="I57" s="88">
        <f>'[1]4'!G$426</f>
        <v>101534</v>
      </c>
      <c r="J57" s="90">
        <f>'[1]4'!H$426</f>
        <v>101451</v>
      </c>
      <c r="K57" s="88">
        <f>'[1]4'!P$426</f>
        <v>46501.618999999999</v>
      </c>
      <c r="L57" s="88">
        <f>'[1]4'!Y$426</f>
        <v>48966.204806999995</v>
      </c>
      <c r="M57" s="88">
        <f>'[1]4'!AA$426</f>
        <v>51414.515047349996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'[1]4'!C$427</f>
        <v>0</v>
      </c>
      <c r="F58" s="94">
        <f>'[1]4'!D$427</f>
        <v>0</v>
      </c>
      <c r="G58" s="94">
        <f>'[1]4'!E$427</f>
        <v>0</v>
      </c>
      <c r="H58" s="95">
        <f>'[1]4'!F$427</f>
        <v>0</v>
      </c>
      <c r="I58" s="94">
        <f>'[1]4'!G$427</f>
        <v>0</v>
      </c>
      <c r="J58" s="96">
        <f>'[1]4'!H$427</f>
        <v>0</v>
      </c>
      <c r="K58" s="94">
        <f>'[1]4'!P$427</f>
        <v>0</v>
      </c>
      <c r="L58" s="94">
        <f>'[1]4'!Y$427</f>
        <v>0</v>
      </c>
      <c r="M58" s="94">
        <f>'[1]4'!AA$427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'[1]4'!C$429</f>
        <v>0</v>
      </c>
      <c r="F60" s="88">
        <f>'[1]4'!D$429</f>
        <v>0</v>
      </c>
      <c r="G60" s="88">
        <f>'[1]4'!E$429</f>
        <v>0</v>
      </c>
      <c r="H60" s="89">
        <f>'[1]4'!F$429</f>
        <v>0</v>
      </c>
      <c r="I60" s="88">
        <f>'[1]4'!G$429</f>
        <v>0</v>
      </c>
      <c r="J60" s="90">
        <f>'[1]4'!H$429</f>
        <v>0</v>
      </c>
      <c r="K60" s="88">
        <f>'[1]4'!P$429</f>
        <v>0</v>
      </c>
      <c r="L60" s="88">
        <f>'[1]4'!Y$429</f>
        <v>0</v>
      </c>
      <c r="M60" s="88">
        <f>'[1]4'!AA$429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'[1]4'!C$430</f>
        <v>0</v>
      </c>
      <c r="F61" s="94">
        <f>'[1]4'!D$430</f>
        <v>0</v>
      </c>
      <c r="G61" s="94">
        <f>'[1]4'!E$430</f>
        <v>0</v>
      </c>
      <c r="H61" s="95">
        <f>'[1]4'!F$430</f>
        <v>0</v>
      </c>
      <c r="I61" s="94">
        <f>'[1]4'!G$430</f>
        <v>0</v>
      </c>
      <c r="J61" s="96">
        <f>'[1]4'!H$430</f>
        <v>0</v>
      </c>
      <c r="K61" s="94">
        <f>'[1]4'!P$430</f>
        <v>0</v>
      </c>
      <c r="L61" s="94">
        <f>'[1]4'!Y$430</f>
        <v>0</v>
      </c>
      <c r="M61" s="94">
        <f>'[1]4'!AA$430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'[1]4'!C$431</f>
        <v>0</v>
      </c>
      <c r="F62" s="101">
        <f>'[1]4'!D$431</f>
        <v>0</v>
      </c>
      <c r="G62" s="101">
        <f>'[1]4'!E$431</f>
        <v>0</v>
      </c>
      <c r="H62" s="102">
        <f>'[1]4'!F$431</f>
        <v>0</v>
      </c>
      <c r="I62" s="101">
        <f>'[1]4'!G$431</f>
        <v>0</v>
      </c>
      <c r="J62" s="103">
        <f>'[1]4'!H$431</f>
        <v>0</v>
      </c>
      <c r="K62" s="101">
        <f>'[1]4'!P$431</f>
        <v>0</v>
      </c>
      <c r="L62" s="101">
        <f>'[1]4'!Y$431</f>
        <v>0</v>
      </c>
      <c r="M62" s="101">
        <f>'[1]4'!AA$431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'[1]4'!C$432</f>
        <v>0</v>
      </c>
      <c r="F63" s="101">
        <f>'[1]4'!D$432</f>
        <v>0</v>
      </c>
      <c r="G63" s="101">
        <f>'[1]4'!E$432</f>
        <v>0</v>
      </c>
      <c r="H63" s="102">
        <f>'[1]4'!F$432</f>
        <v>0</v>
      </c>
      <c r="I63" s="101">
        <f>'[1]4'!G$432</f>
        <v>0</v>
      </c>
      <c r="J63" s="103">
        <f>'[1]4'!H$432</f>
        <v>0</v>
      </c>
      <c r="K63" s="101">
        <f>'[1]4'!P$432</f>
        <v>0</v>
      </c>
      <c r="L63" s="101">
        <f>'[1]4'!Y$432</f>
        <v>0</v>
      </c>
      <c r="M63" s="101">
        <f>'[1]4'!AA$432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45</v>
      </c>
      <c r="J64" s="96">
        <f t="shared" si="9"/>
        <v>45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45</v>
      </c>
      <c r="J65" s="83">
        <f t="shared" si="10"/>
        <v>45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'[1]4'!C$435</f>
        <v>0</v>
      </c>
      <c r="F66" s="88">
        <f>'[1]4'!D$435</f>
        <v>0</v>
      </c>
      <c r="G66" s="88">
        <f>'[1]4'!E$435</f>
        <v>0</v>
      </c>
      <c r="H66" s="89">
        <f>'[1]4'!F$435</f>
        <v>0</v>
      </c>
      <c r="I66" s="88">
        <f>'[1]4'!G$435</f>
        <v>0</v>
      </c>
      <c r="J66" s="90">
        <f>'[1]4'!H$435</f>
        <v>0</v>
      </c>
      <c r="K66" s="88">
        <f>'[1]4'!P$435</f>
        <v>0</v>
      </c>
      <c r="L66" s="88">
        <f>'[1]4'!Y$435</f>
        <v>0</v>
      </c>
      <c r="M66" s="90">
        <f>'[1]4'!AA$435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'[1]4'!C$436</f>
        <v>0</v>
      </c>
      <c r="F67" s="94">
        <f>'[1]4'!D$436</f>
        <v>0</v>
      </c>
      <c r="G67" s="94">
        <f>'[1]4'!E$436</f>
        <v>0</v>
      </c>
      <c r="H67" s="95">
        <f>'[1]4'!F$436</f>
        <v>0</v>
      </c>
      <c r="I67" s="94">
        <f>'[1]4'!G$436</f>
        <v>45</v>
      </c>
      <c r="J67" s="96">
        <f>'[1]4'!H$436</f>
        <v>45</v>
      </c>
      <c r="K67" s="94">
        <f>'[1]4'!P$436</f>
        <v>0</v>
      </c>
      <c r="L67" s="94">
        <f>'[1]4'!Y$436</f>
        <v>0</v>
      </c>
      <c r="M67" s="96">
        <f>'[1]4'!AA$436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'[1]4'!C$438</f>
        <v>0</v>
      </c>
      <c r="F69" s="88">
        <f>'[1]4'!D$438</f>
        <v>0</v>
      </c>
      <c r="G69" s="88">
        <f>'[1]4'!E$438</f>
        <v>0</v>
      </c>
      <c r="H69" s="89">
        <f>'[1]4'!F$438</f>
        <v>0</v>
      </c>
      <c r="I69" s="88">
        <f>'[1]4'!G$438</f>
        <v>0</v>
      </c>
      <c r="J69" s="90">
        <f>'[1]4'!H$438</f>
        <v>0</v>
      </c>
      <c r="K69" s="88">
        <f>'[1]4'!P$438</f>
        <v>0</v>
      </c>
      <c r="L69" s="88">
        <f>'[1]4'!Y$438</f>
        <v>0</v>
      </c>
      <c r="M69" s="90">
        <f>'[1]4'!AA$438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'[1]4'!C$439</f>
        <v>0</v>
      </c>
      <c r="F70" s="94">
        <f>'[1]4'!D$439</f>
        <v>0</v>
      </c>
      <c r="G70" s="94">
        <f>'[1]4'!E$439</f>
        <v>0</v>
      </c>
      <c r="H70" s="95">
        <f>'[1]4'!F$439</f>
        <v>0</v>
      </c>
      <c r="I70" s="94">
        <f>'[1]4'!G$439</f>
        <v>0</v>
      </c>
      <c r="J70" s="96">
        <f>'[1]4'!H$439</f>
        <v>0</v>
      </c>
      <c r="K70" s="94">
        <f>'[1]4'!P$439</f>
        <v>0</v>
      </c>
      <c r="L70" s="94">
        <f>'[1]4'!Y$439</f>
        <v>0</v>
      </c>
      <c r="M70" s="96">
        <f>'[1]4'!AA$439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'[1]4'!C$440</f>
        <v>0</v>
      </c>
      <c r="F72" s="101">
        <f>'[1]4'!D$440</f>
        <v>0</v>
      </c>
      <c r="G72" s="101">
        <f>'[1]4'!E$440</f>
        <v>0</v>
      </c>
      <c r="H72" s="102">
        <f>'[1]4'!F$440</f>
        <v>0</v>
      </c>
      <c r="I72" s="101">
        <f>'[1]4'!G$440</f>
        <v>0</v>
      </c>
      <c r="J72" s="103">
        <f>'[1]4'!H$440</f>
        <v>0</v>
      </c>
      <c r="K72" s="101">
        <f>'[1]4'!P$440</f>
        <v>0</v>
      </c>
      <c r="L72" s="101">
        <f>'[1]4'!Y$440</f>
        <v>0</v>
      </c>
      <c r="M72" s="101">
        <f>'[1]4'!AA$440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1546</v>
      </c>
      <c r="F73" s="101">
        <f t="shared" si="12"/>
        <v>4000</v>
      </c>
      <c r="G73" s="101">
        <f t="shared" si="12"/>
        <v>8174</v>
      </c>
      <c r="H73" s="102">
        <f t="shared" si="12"/>
        <v>2500</v>
      </c>
      <c r="I73" s="101">
        <f t="shared" si="12"/>
        <v>4455</v>
      </c>
      <c r="J73" s="103">
        <f t="shared" si="12"/>
        <v>6519</v>
      </c>
      <c r="K73" s="101">
        <f t="shared" si="12"/>
        <v>2700.1750000000002</v>
      </c>
      <c r="L73" s="101">
        <f t="shared" si="12"/>
        <v>2843.284275</v>
      </c>
      <c r="M73" s="101">
        <f t="shared" si="12"/>
        <v>2985.4484887499998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'[1]4'!C$442</f>
        <v>736</v>
      </c>
      <c r="F74" s="88">
        <f>'[1]4'!D$442</f>
        <v>4000</v>
      </c>
      <c r="G74" s="88">
        <f>'[1]4'!E$442</f>
        <v>6918</v>
      </c>
      <c r="H74" s="89">
        <f>'[1]4'!F$442</f>
        <v>1500</v>
      </c>
      <c r="I74" s="88">
        <f>'[1]4'!G$442</f>
        <v>4000</v>
      </c>
      <c r="J74" s="90">
        <f>'[1]4'!H$442</f>
        <v>5815</v>
      </c>
      <c r="K74" s="88">
        <f>'[1]4'!P$442</f>
        <v>1700</v>
      </c>
      <c r="L74" s="88">
        <f>'[1]4'!Y$442</f>
        <v>1790.1</v>
      </c>
      <c r="M74" s="88">
        <f>'[1]4'!AA$442</f>
        <v>1879.605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'[1]4'!C$443</f>
        <v>810</v>
      </c>
      <c r="F75" s="94">
        <f>'[1]4'!D$443</f>
        <v>0</v>
      </c>
      <c r="G75" s="94">
        <f>'[1]4'!E$443</f>
        <v>1256</v>
      </c>
      <c r="H75" s="95">
        <f>'[1]4'!F$443</f>
        <v>1000</v>
      </c>
      <c r="I75" s="94">
        <f>'[1]4'!G$443</f>
        <v>455</v>
      </c>
      <c r="J75" s="96">
        <f>'[1]4'!H$443</f>
        <v>704</v>
      </c>
      <c r="K75" s="94">
        <f>'[1]4'!P$443</f>
        <v>1000.175</v>
      </c>
      <c r="L75" s="94">
        <f>'[1]4'!Y$443</f>
        <v>1053.1842749999998</v>
      </c>
      <c r="M75" s="94">
        <f>'[1]4'!AA$443</f>
        <v>1105.8434887499998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6347</v>
      </c>
      <c r="F77" s="74">
        <f t="shared" si="13"/>
        <v>50395</v>
      </c>
      <c r="G77" s="74">
        <f t="shared" si="13"/>
        <v>54813</v>
      </c>
      <c r="H77" s="75">
        <f t="shared" si="13"/>
        <v>52042</v>
      </c>
      <c r="I77" s="74">
        <f t="shared" si="13"/>
        <v>50042</v>
      </c>
      <c r="J77" s="76">
        <f t="shared" si="13"/>
        <v>50042</v>
      </c>
      <c r="K77" s="74">
        <f t="shared" si="13"/>
        <v>59112.517</v>
      </c>
      <c r="L77" s="74">
        <f t="shared" si="13"/>
        <v>59348.480400999993</v>
      </c>
      <c r="M77" s="74">
        <f t="shared" si="13"/>
        <v>62315.90442105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6206</v>
      </c>
      <c r="F78" s="81">
        <f t="shared" si="14"/>
        <v>50395</v>
      </c>
      <c r="G78" s="81">
        <f t="shared" si="14"/>
        <v>23439</v>
      </c>
      <c r="H78" s="82">
        <f t="shared" si="14"/>
        <v>51592</v>
      </c>
      <c r="I78" s="81">
        <f t="shared" si="14"/>
        <v>41092</v>
      </c>
      <c r="J78" s="83">
        <f t="shared" si="14"/>
        <v>41092</v>
      </c>
      <c r="K78" s="81">
        <f t="shared" si="14"/>
        <v>54812.928</v>
      </c>
      <c r="L78" s="81">
        <f t="shared" si="14"/>
        <v>59033.013183999996</v>
      </c>
      <c r="M78" s="81">
        <f t="shared" si="14"/>
        <v>61984.663843199996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'[1]4'!C$446</f>
        <v>0</v>
      </c>
      <c r="F79" s="88">
        <f>'[1]4'!D$446</f>
        <v>0</v>
      </c>
      <c r="G79" s="88">
        <f>'[1]4'!E$446</f>
        <v>0</v>
      </c>
      <c r="H79" s="89">
        <f>'[1]4'!F$446</f>
        <v>0</v>
      </c>
      <c r="I79" s="88">
        <f>'[1]4'!G$446</f>
        <v>0</v>
      </c>
      <c r="J79" s="90">
        <f>'[1]4'!H$446</f>
        <v>0</v>
      </c>
      <c r="K79" s="88">
        <f>'[1]4'!P$446</f>
        <v>0</v>
      </c>
      <c r="L79" s="88">
        <f>'[1]4'!Y$446</f>
        <v>0</v>
      </c>
      <c r="M79" s="88">
        <f>'[1]4'!AA$446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'[1]4'!C$447</f>
        <v>6206</v>
      </c>
      <c r="F80" s="94">
        <f>'[1]4'!D$447</f>
        <v>50395</v>
      </c>
      <c r="G80" s="94">
        <f>'[1]4'!E$447</f>
        <v>23439</v>
      </c>
      <c r="H80" s="95">
        <f>'[1]4'!F$447</f>
        <v>51592</v>
      </c>
      <c r="I80" s="94">
        <f>'[1]4'!G$447</f>
        <v>41092</v>
      </c>
      <c r="J80" s="96">
        <f>'[1]4'!H$447</f>
        <v>41092</v>
      </c>
      <c r="K80" s="94">
        <f>'[1]4'!P$447</f>
        <v>54812.928</v>
      </c>
      <c r="L80" s="94">
        <f>'[1]4'!Y$447</f>
        <v>59033.013183999996</v>
      </c>
      <c r="M80" s="94">
        <f>'[1]4'!AA$447</f>
        <v>61984.663843199996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141</v>
      </c>
      <c r="F81" s="101">
        <f t="shared" si="15"/>
        <v>0</v>
      </c>
      <c r="G81" s="101">
        <f t="shared" si="15"/>
        <v>31374</v>
      </c>
      <c r="H81" s="102">
        <f t="shared" si="15"/>
        <v>450</v>
      </c>
      <c r="I81" s="101">
        <f t="shared" si="15"/>
        <v>8950</v>
      </c>
      <c r="J81" s="103">
        <f t="shared" si="15"/>
        <v>8950</v>
      </c>
      <c r="K81" s="101">
        <f t="shared" si="15"/>
        <v>4299.5889999999999</v>
      </c>
      <c r="L81" s="101">
        <f t="shared" si="15"/>
        <v>315.46721699999989</v>
      </c>
      <c r="M81" s="101">
        <f t="shared" si="15"/>
        <v>331.24057784999991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'[1]4'!C$449</f>
        <v>0</v>
      </c>
      <c r="F82" s="88">
        <f>'[1]4'!D$449</f>
        <v>0</v>
      </c>
      <c r="G82" s="88">
        <f>'[1]4'!E$449</f>
        <v>0</v>
      </c>
      <c r="H82" s="89">
        <f>'[1]4'!F$449</f>
        <v>0</v>
      </c>
      <c r="I82" s="88">
        <f>'[1]4'!G$449</f>
        <v>0</v>
      </c>
      <c r="J82" s="90">
        <f>'[1]4'!H$449</f>
        <v>0</v>
      </c>
      <c r="K82" s="88">
        <f>'[1]4'!P$449</f>
        <v>0</v>
      </c>
      <c r="L82" s="88">
        <f>'[1]4'!Y$449</f>
        <v>0</v>
      </c>
      <c r="M82" s="88">
        <f>'[1]4'!AA$449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'[1]4'!C$450</f>
        <v>141</v>
      </c>
      <c r="F83" s="94">
        <f>'[1]4'!D$450</f>
        <v>0</v>
      </c>
      <c r="G83" s="94">
        <f>'[1]4'!E$450</f>
        <v>31374</v>
      </c>
      <c r="H83" s="95">
        <f>'[1]4'!F$450</f>
        <v>450</v>
      </c>
      <c r="I83" s="94">
        <f>'[1]4'!G$450</f>
        <v>8950</v>
      </c>
      <c r="J83" s="96">
        <f>'[1]4'!H$450</f>
        <v>8950</v>
      </c>
      <c r="K83" s="94">
        <f>'[1]4'!P$450</f>
        <v>4299.5889999999999</v>
      </c>
      <c r="L83" s="94">
        <f>'[1]4'!Y$450</f>
        <v>315.46721699999989</v>
      </c>
      <c r="M83" s="94">
        <f>'[1]4'!AA$450</f>
        <v>331.24057784999991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'[1]4'!C$451</f>
        <v>0</v>
      </c>
      <c r="F84" s="101">
        <f>'[1]4'!D$451</f>
        <v>0</v>
      </c>
      <c r="G84" s="101">
        <f>'[1]4'!E$451</f>
        <v>0</v>
      </c>
      <c r="H84" s="102">
        <f>'[1]4'!F$451</f>
        <v>0</v>
      </c>
      <c r="I84" s="101">
        <f>'[1]4'!G$451</f>
        <v>0</v>
      </c>
      <c r="J84" s="103">
        <f>'[1]4'!H$451</f>
        <v>0</v>
      </c>
      <c r="K84" s="101">
        <f>'[1]4'!P$451</f>
        <v>0</v>
      </c>
      <c r="L84" s="101">
        <f>'[1]4'!Y$451</f>
        <v>0</v>
      </c>
      <c r="M84" s="101">
        <f>'[1]4'!AA$451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'[1]4'!C$452</f>
        <v>0</v>
      </c>
      <c r="F85" s="101">
        <f>'[1]4'!D$452</f>
        <v>0</v>
      </c>
      <c r="G85" s="101">
        <f>'[1]4'!E$452</f>
        <v>0</v>
      </c>
      <c r="H85" s="102">
        <f>'[1]4'!F$452</f>
        <v>0</v>
      </c>
      <c r="I85" s="101">
        <f>'[1]4'!G$452</f>
        <v>0</v>
      </c>
      <c r="J85" s="103">
        <f>'[1]4'!H$452</f>
        <v>0</v>
      </c>
      <c r="K85" s="101">
        <f>'[1]4'!P$452</f>
        <v>0</v>
      </c>
      <c r="L85" s="101">
        <f>'[1]4'!Y$452</f>
        <v>0</v>
      </c>
      <c r="M85" s="101">
        <f>'[1]4'!AA$452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'[1]4'!C$453</f>
        <v>0</v>
      </c>
      <c r="F86" s="101">
        <f>'[1]4'!D$453</f>
        <v>0</v>
      </c>
      <c r="G86" s="101">
        <f>'[1]4'!E$453</f>
        <v>0</v>
      </c>
      <c r="H86" s="102">
        <f>'[1]4'!F$453</f>
        <v>0</v>
      </c>
      <c r="I86" s="101">
        <f>'[1]4'!G$453</f>
        <v>0</v>
      </c>
      <c r="J86" s="103">
        <f>'[1]4'!H$453</f>
        <v>0</v>
      </c>
      <c r="K86" s="101">
        <f>'[1]4'!P$453</f>
        <v>0</v>
      </c>
      <c r="L86" s="101">
        <f>'[1]4'!Y$453</f>
        <v>0</v>
      </c>
      <c r="M86" s="101">
        <f>'[1]4'!AA$453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'[1]4'!C$454</f>
        <v>0</v>
      </c>
      <c r="F87" s="101">
        <f>'[1]4'!D$454</f>
        <v>0</v>
      </c>
      <c r="G87" s="101">
        <f>'[1]4'!E$454</f>
        <v>0</v>
      </c>
      <c r="H87" s="102">
        <f>'[1]4'!F$454</f>
        <v>0</v>
      </c>
      <c r="I87" s="101">
        <f>'[1]4'!G$454</f>
        <v>0</v>
      </c>
      <c r="J87" s="103">
        <f>'[1]4'!H$454</f>
        <v>0</v>
      </c>
      <c r="K87" s="101">
        <f>'[1]4'!P$454</f>
        <v>0</v>
      </c>
      <c r="L87" s="101">
        <f>'[1]4'!Y$454</f>
        <v>0</v>
      </c>
      <c r="M87" s="101">
        <f>'[1]4'!AA$454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'[1]4'!C$455</f>
        <v>0</v>
      </c>
      <c r="F88" s="101">
        <f>'[1]4'!D$455</f>
        <v>0</v>
      </c>
      <c r="G88" s="101">
        <f>'[1]4'!E$455</f>
        <v>0</v>
      </c>
      <c r="H88" s="102">
        <f>'[1]4'!F$455</f>
        <v>0</v>
      </c>
      <c r="I88" s="101">
        <f>'[1]4'!G$455</f>
        <v>0</v>
      </c>
      <c r="J88" s="103">
        <f>'[1]4'!H$455</f>
        <v>0</v>
      </c>
      <c r="K88" s="101">
        <f>'[1]4'!P$455</f>
        <v>0</v>
      </c>
      <c r="L88" s="101">
        <f>'[1]4'!Y$455</f>
        <v>0</v>
      </c>
      <c r="M88" s="101">
        <f>'[1]4'!AA$455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'[1]4'!C$456</f>
        <v>37</v>
      </c>
      <c r="F90" s="74">
        <f>'[1]4'!D$456</f>
        <v>0</v>
      </c>
      <c r="G90" s="74">
        <f>'[1]4'!E$456</f>
        <v>16</v>
      </c>
      <c r="H90" s="75">
        <f>'[1]4'!F$456</f>
        <v>0</v>
      </c>
      <c r="I90" s="74">
        <f>'[1]4'!G$456</f>
        <v>0</v>
      </c>
      <c r="J90" s="76">
        <f>'[1]4'!H$456</f>
        <v>0</v>
      </c>
      <c r="K90" s="74">
        <f>'[1]4'!P$456</f>
        <v>0</v>
      </c>
      <c r="L90" s="74">
        <f>'[1]4'!Y$456</f>
        <v>0</v>
      </c>
      <c r="M90" s="74">
        <f>'[1]4'!AA$456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522666</v>
      </c>
      <c r="F92" s="28">
        <f t="shared" ref="F92:M92" si="16">F4+F51+F77+F90</f>
        <v>510475</v>
      </c>
      <c r="G92" s="28">
        <f t="shared" si="16"/>
        <v>596284</v>
      </c>
      <c r="H92" s="29">
        <f t="shared" si="16"/>
        <v>638672</v>
      </c>
      <c r="I92" s="28">
        <f t="shared" si="16"/>
        <v>697205.54444999993</v>
      </c>
      <c r="J92" s="30">
        <f t="shared" si="16"/>
        <v>791129</v>
      </c>
      <c r="K92" s="28">
        <f t="shared" si="16"/>
        <v>647601.02216000005</v>
      </c>
      <c r="L92" s="28">
        <f t="shared" si="16"/>
        <v>686267.53633448004</v>
      </c>
      <c r="M92" s="28">
        <f t="shared" si="16"/>
        <v>721630.913151204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PROPER('[1]4'!$B$11)</f>
        <v>Table B.2c: Payments and estimates by economic classification: Epwp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25759</v>
      </c>
      <c r="F4" s="74">
        <f t="shared" ref="F4:M4" si="0">F5+F8+F47</f>
        <v>26164.760000000002</v>
      </c>
      <c r="G4" s="74">
        <f t="shared" si="0"/>
        <v>30057</v>
      </c>
      <c r="H4" s="75">
        <f t="shared" si="0"/>
        <v>27558.079999999998</v>
      </c>
      <c r="I4" s="74">
        <f t="shared" si="0"/>
        <v>39808.080000000002</v>
      </c>
      <c r="J4" s="76">
        <f t="shared" si="0"/>
        <v>39808.006670000002</v>
      </c>
      <c r="K4" s="74">
        <f t="shared" si="0"/>
        <v>38093.798720000006</v>
      </c>
      <c r="L4" s="74">
        <f t="shared" si="0"/>
        <v>31903.610052160006</v>
      </c>
      <c r="M4" s="74">
        <f t="shared" si="0"/>
        <v>36398.790554768006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16729</v>
      </c>
      <c r="F5" s="81">
        <f t="shared" ref="F5:M5" si="1">SUM(F6:F7)</f>
        <v>11571</v>
      </c>
      <c r="G5" s="81">
        <f t="shared" si="1"/>
        <v>14329</v>
      </c>
      <c r="H5" s="82">
        <f t="shared" si="1"/>
        <v>15806.079999999998</v>
      </c>
      <c r="I5" s="81">
        <f t="shared" si="1"/>
        <v>17106.079999999998</v>
      </c>
      <c r="J5" s="83">
        <f t="shared" si="1"/>
        <v>17106.439999999999</v>
      </c>
      <c r="K5" s="81">
        <f t="shared" si="1"/>
        <v>20353.83872</v>
      </c>
      <c r="L5" s="81">
        <f t="shared" si="1"/>
        <v>21879.092172160003</v>
      </c>
      <c r="M5" s="81">
        <f t="shared" si="1"/>
        <v>25873.046780768003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'[1]4'!C$526</f>
        <v>15589</v>
      </c>
      <c r="F6" s="88">
        <f>'[1]4'!D$526</f>
        <v>7452</v>
      </c>
      <c r="G6" s="88">
        <f>'[1]4'!E$526</f>
        <v>13103</v>
      </c>
      <c r="H6" s="89">
        <f>'[1]4'!F$526</f>
        <v>13274.64</v>
      </c>
      <c r="I6" s="88">
        <f>'[1]4'!G$526</f>
        <v>14574.64</v>
      </c>
      <c r="J6" s="90">
        <f>'[1]4'!H$526</f>
        <v>14575</v>
      </c>
      <c r="K6" s="88">
        <f>'[1]4'!P$526</f>
        <v>17309.04376</v>
      </c>
      <c r="L6" s="88">
        <f>'[1]4'!Y$526</f>
        <v>18556.823079280002</v>
      </c>
      <c r="M6" s="88">
        <f>'[1]4'!AA$526</f>
        <v>22384.664233244002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'[1]4'!C$527</f>
        <v>1140</v>
      </c>
      <c r="F7" s="94">
        <f>'[1]4'!D$527</f>
        <v>4119</v>
      </c>
      <c r="G7" s="94">
        <f>'[1]4'!E$527</f>
        <v>1226</v>
      </c>
      <c r="H7" s="95">
        <f>'[1]4'!F$527</f>
        <v>2531.4399999999987</v>
      </c>
      <c r="I7" s="94">
        <f>'[1]4'!G$527</f>
        <v>2531.4399999999987</v>
      </c>
      <c r="J7" s="96">
        <f>'[1]4'!H$527</f>
        <v>2531.4399999999987</v>
      </c>
      <c r="K7" s="94">
        <f>'[1]4'!P$527</f>
        <v>3044.7949599999993</v>
      </c>
      <c r="L7" s="94">
        <f>'[1]4'!Y$527</f>
        <v>3322.2690928799989</v>
      </c>
      <c r="M7" s="94">
        <f>'[1]4'!AA$527</f>
        <v>3488.3825475239992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9030</v>
      </c>
      <c r="F8" s="81">
        <f t="shared" si="2"/>
        <v>14593.760000000002</v>
      </c>
      <c r="G8" s="81">
        <f t="shared" si="2"/>
        <v>15728</v>
      </c>
      <c r="H8" s="82">
        <f t="shared" si="2"/>
        <v>11752</v>
      </c>
      <c r="I8" s="81">
        <f t="shared" si="2"/>
        <v>22702</v>
      </c>
      <c r="J8" s="83">
        <f t="shared" si="2"/>
        <v>22701.56667</v>
      </c>
      <c r="K8" s="81">
        <f t="shared" si="2"/>
        <v>17739.960000000003</v>
      </c>
      <c r="L8" s="81">
        <f t="shared" si="2"/>
        <v>10024.517880000003</v>
      </c>
      <c r="M8" s="81">
        <f t="shared" si="2"/>
        <v>10525.743774000004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'[1]4'!C$529</f>
        <v>0</v>
      </c>
      <c r="F9" s="88">
        <f>'[1]4'!D$529</f>
        <v>0</v>
      </c>
      <c r="G9" s="88">
        <f>'[1]4'!E$529</f>
        <v>0</v>
      </c>
      <c r="H9" s="89">
        <f>'[1]4'!F$529</f>
        <v>0</v>
      </c>
      <c r="I9" s="88">
        <f>'[1]4'!G$529</f>
        <v>0</v>
      </c>
      <c r="J9" s="90">
        <f>'[1]4'!H$529</f>
        <v>0</v>
      </c>
      <c r="K9" s="88">
        <f>'[1]4'!P$529</f>
        <v>0</v>
      </c>
      <c r="L9" s="88">
        <f>'[1]4'!Y$529</f>
        <v>0</v>
      </c>
      <c r="M9" s="88">
        <f>'[1]4'!AA$529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'[1]4'!C$530</f>
        <v>0</v>
      </c>
      <c r="F10" s="101">
        <f>'[1]4'!D$530</f>
        <v>0</v>
      </c>
      <c r="G10" s="101">
        <f>'[1]4'!E$530</f>
        <v>244</v>
      </c>
      <c r="H10" s="102">
        <f>'[1]4'!F$530</f>
        <v>300</v>
      </c>
      <c r="I10" s="101">
        <f>'[1]4'!G$530</f>
        <v>300</v>
      </c>
      <c r="J10" s="103">
        <f>'[1]4'!H$530</f>
        <v>300</v>
      </c>
      <c r="K10" s="101">
        <f>'[1]4'!P$530</f>
        <v>350</v>
      </c>
      <c r="L10" s="101">
        <f>'[1]4'!Y$530</f>
        <v>368.54999999999995</v>
      </c>
      <c r="M10" s="101">
        <f>'[1]4'!AA$530</f>
        <v>386.97749999999996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'[1]4'!C$531</f>
        <v>0</v>
      </c>
      <c r="F11" s="101">
        <f>'[1]4'!D$531</f>
        <v>0</v>
      </c>
      <c r="G11" s="101">
        <f>'[1]4'!E$531</f>
        <v>0</v>
      </c>
      <c r="H11" s="102">
        <f>'[1]4'!F$531</f>
        <v>0</v>
      </c>
      <c r="I11" s="101">
        <f>'[1]4'!G$531</f>
        <v>0</v>
      </c>
      <c r="J11" s="103">
        <f>'[1]4'!H$531</f>
        <v>0</v>
      </c>
      <c r="K11" s="101">
        <f>'[1]4'!P$531</f>
        <v>0</v>
      </c>
      <c r="L11" s="101">
        <f>'[1]4'!Y$531</f>
        <v>0</v>
      </c>
      <c r="M11" s="101">
        <f>'[1]4'!AA$531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'[1]4'!C$532</f>
        <v>0</v>
      </c>
      <c r="F12" s="101">
        <f>'[1]4'!D$532</f>
        <v>0</v>
      </c>
      <c r="G12" s="101">
        <f>'[1]4'!E$532</f>
        <v>0</v>
      </c>
      <c r="H12" s="102">
        <f>'[1]4'!F$532</f>
        <v>0</v>
      </c>
      <c r="I12" s="101">
        <f>'[1]4'!G$532</f>
        <v>0</v>
      </c>
      <c r="J12" s="103">
        <f>'[1]4'!H$532</f>
        <v>0</v>
      </c>
      <c r="K12" s="101">
        <f>'[1]4'!P$532</f>
        <v>0</v>
      </c>
      <c r="L12" s="101">
        <f>'[1]4'!Y$532</f>
        <v>0</v>
      </c>
      <c r="M12" s="101">
        <f>'[1]4'!AA$532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'[1]4'!C$533</f>
        <v>0</v>
      </c>
      <c r="F13" s="101">
        <f>'[1]4'!D$533</f>
        <v>0</v>
      </c>
      <c r="G13" s="101">
        <f>'[1]4'!E$533</f>
        <v>0</v>
      </c>
      <c r="H13" s="102">
        <f>'[1]4'!F$533</f>
        <v>0</v>
      </c>
      <c r="I13" s="101">
        <f>'[1]4'!G$533</f>
        <v>0</v>
      </c>
      <c r="J13" s="103">
        <f>'[1]4'!H$533</f>
        <v>0</v>
      </c>
      <c r="K13" s="101">
        <f>'[1]4'!P$533</f>
        <v>0</v>
      </c>
      <c r="L13" s="101">
        <f>'[1]4'!Y$533</f>
        <v>0</v>
      </c>
      <c r="M13" s="101">
        <f>'[1]4'!AA$533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'[1]4'!C$534</f>
        <v>0</v>
      </c>
      <c r="F14" s="101">
        <f>'[1]4'!D$534</f>
        <v>0</v>
      </c>
      <c r="G14" s="101">
        <f>'[1]4'!E$534</f>
        <v>32</v>
      </c>
      <c r="H14" s="102">
        <f>'[1]4'!F$534</f>
        <v>50</v>
      </c>
      <c r="I14" s="101">
        <f>'[1]4'!G$534</f>
        <v>50</v>
      </c>
      <c r="J14" s="103">
        <f>'[1]4'!H$534</f>
        <v>50</v>
      </c>
      <c r="K14" s="101">
        <f>'[1]4'!P$534</f>
        <v>70</v>
      </c>
      <c r="L14" s="101">
        <f>'[1]4'!Y$534</f>
        <v>73.709999999999994</v>
      </c>
      <c r="M14" s="101">
        <f>'[1]4'!AA$534</f>
        <v>77.395499999999998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'[1]4'!C$535</f>
        <v>0</v>
      </c>
      <c r="F15" s="101">
        <f>'[1]4'!D$535</f>
        <v>0</v>
      </c>
      <c r="G15" s="101">
        <f>'[1]4'!E$535</f>
        <v>0</v>
      </c>
      <c r="H15" s="102">
        <f>'[1]4'!F$535</f>
        <v>0</v>
      </c>
      <c r="I15" s="101">
        <f>'[1]4'!G$535</f>
        <v>0</v>
      </c>
      <c r="J15" s="103">
        <f>'[1]4'!H$535</f>
        <v>0</v>
      </c>
      <c r="K15" s="101">
        <f>'[1]4'!P$535</f>
        <v>0</v>
      </c>
      <c r="L15" s="101">
        <f>'[1]4'!Y$535</f>
        <v>0</v>
      </c>
      <c r="M15" s="101">
        <f>'[1]4'!AA$535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'[1]4'!C$536</f>
        <v>0</v>
      </c>
      <c r="F16" s="101">
        <f>'[1]4'!D$536</f>
        <v>0</v>
      </c>
      <c r="G16" s="101">
        <f>'[1]4'!E$536</f>
        <v>0</v>
      </c>
      <c r="H16" s="102">
        <f>'[1]4'!F$536</f>
        <v>0</v>
      </c>
      <c r="I16" s="101">
        <f>'[1]4'!G$536</f>
        <v>0</v>
      </c>
      <c r="J16" s="103">
        <f>'[1]4'!H$536</f>
        <v>0</v>
      </c>
      <c r="K16" s="101">
        <f>'[1]4'!P$536</f>
        <v>0</v>
      </c>
      <c r="L16" s="101">
        <f>'[1]4'!Y$536</f>
        <v>0</v>
      </c>
      <c r="M16" s="101">
        <f>'[1]4'!AA$536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'[1]4'!C$537</f>
        <v>0</v>
      </c>
      <c r="F17" s="101">
        <f>'[1]4'!D$537</f>
        <v>0</v>
      </c>
      <c r="G17" s="101">
        <f>'[1]4'!E$537</f>
        <v>0</v>
      </c>
      <c r="H17" s="102">
        <f>'[1]4'!F$537</f>
        <v>0</v>
      </c>
      <c r="I17" s="101">
        <f>'[1]4'!G$537</f>
        <v>0</v>
      </c>
      <c r="J17" s="103">
        <f>'[1]4'!H$537</f>
        <v>0</v>
      </c>
      <c r="K17" s="101">
        <f>'[1]4'!P$537</f>
        <v>0</v>
      </c>
      <c r="L17" s="101">
        <f>'[1]4'!Y$537</f>
        <v>0</v>
      </c>
      <c r="M17" s="101">
        <f>'[1]4'!AA$537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'[1]4'!C$538</f>
        <v>0</v>
      </c>
      <c r="F18" s="101">
        <f>'[1]4'!D$538</f>
        <v>0</v>
      </c>
      <c r="G18" s="101">
        <f>'[1]4'!E$538</f>
        <v>0</v>
      </c>
      <c r="H18" s="102">
        <f>'[1]4'!F$538</f>
        <v>0</v>
      </c>
      <c r="I18" s="101">
        <f>'[1]4'!G$538</f>
        <v>0</v>
      </c>
      <c r="J18" s="103">
        <f>'[1]4'!H$538</f>
        <v>0</v>
      </c>
      <c r="K18" s="101">
        <f>'[1]4'!P$538</f>
        <v>0</v>
      </c>
      <c r="L18" s="101">
        <f>'[1]4'!Y$538</f>
        <v>0</v>
      </c>
      <c r="M18" s="101">
        <f>'[1]4'!AA$538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'[1]4'!C$539</f>
        <v>0</v>
      </c>
      <c r="F19" s="101">
        <f>'[1]4'!D$539</f>
        <v>0</v>
      </c>
      <c r="G19" s="101">
        <f>'[1]4'!E$539</f>
        <v>0</v>
      </c>
      <c r="H19" s="102">
        <f>'[1]4'!F$539</f>
        <v>0</v>
      </c>
      <c r="I19" s="101">
        <f>'[1]4'!G$539</f>
        <v>0</v>
      </c>
      <c r="J19" s="103">
        <f>'[1]4'!H$539</f>
        <v>0</v>
      </c>
      <c r="K19" s="101">
        <f>'[1]4'!P$539</f>
        <v>0</v>
      </c>
      <c r="L19" s="101">
        <f>'[1]4'!Y$539</f>
        <v>0</v>
      </c>
      <c r="M19" s="101">
        <f>'[1]4'!AA$539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'[1]4'!C$540</f>
        <v>0</v>
      </c>
      <c r="F20" s="101">
        <f>'[1]4'!D$540</f>
        <v>0</v>
      </c>
      <c r="G20" s="101">
        <f>'[1]4'!E$540</f>
        <v>0</v>
      </c>
      <c r="H20" s="102">
        <f>'[1]4'!F$540</f>
        <v>0</v>
      </c>
      <c r="I20" s="101">
        <f>'[1]4'!G$540</f>
        <v>0</v>
      </c>
      <c r="J20" s="103">
        <f>'[1]4'!H$540</f>
        <v>0</v>
      </c>
      <c r="K20" s="101">
        <f>'[1]4'!P$540</f>
        <v>0</v>
      </c>
      <c r="L20" s="101">
        <f>'[1]4'!Y$540</f>
        <v>0</v>
      </c>
      <c r="M20" s="101">
        <f>'[1]4'!AA$540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'[1]4'!C$541</f>
        <v>0</v>
      </c>
      <c r="F21" s="101">
        <f>'[1]4'!D$541</f>
        <v>0</v>
      </c>
      <c r="G21" s="101">
        <f>'[1]4'!E$541</f>
        <v>0</v>
      </c>
      <c r="H21" s="102">
        <f>'[1]4'!F$541</f>
        <v>0</v>
      </c>
      <c r="I21" s="101">
        <f>'[1]4'!G$541</f>
        <v>0</v>
      </c>
      <c r="J21" s="103">
        <f>'[1]4'!H$541</f>
        <v>0</v>
      </c>
      <c r="K21" s="101">
        <f>'[1]4'!P$541</f>
        <v>0</v>
      </c>
      <c r="L21" s="101">
        <f>'[1]4'!Y$541</f>
        <v>0</v>
      </c>
      <c r="M21" s="101">
        <f>'[1]4'!AA$541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'[1]4'!C$542</f>
        <v>2205</v>
      </c>
      <c r="F22" s="101">
        <f>'[1]4'!D$542</f>
        <v>3163</v>
      </c>
      <c r="G22" s="101">
        <f>'[1]4'!E$542</f>
        <v>3157</v>
      </c>
      <c r="H22" s="102">
        <f>'[1]4'!F$542</f>
        <v>2252</v>
      </c>
      <c r="I22" s="101">
        <f>'[1]4'!G$542</f>
        <v>13202</v>
      </c>
      <c r="J22" s="103">
        <f>'[1]4'!H$542</f>
        <v>11406</v>
      </c>
      <c r="K22" s="101">
        <f>'[1]4'!P$542</f>
        <v>7120</v>
      </c>
      <c r="L22" s="101">
        <f>'[1]4'!Y$542</f>
        <v>0</v>
      </c>
      <c r="M22" s="101">
        <f>'[1]4'!AA$542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'[1]4'!C$543</f>
        <v>6196</v>
      </c>
      <c r="F23" s="101">
        <f>'[1]4'!D$543</f>
        <v>8500</v>
      </c>
      <c r="G23" s="101">
        <f>'[1]4'!E$543</f>
        <v>7897</v>
      </c>
      <c r="H23" s="102">
        <f>'[1]4'!F$543</f>
        <v>6000</v>
      </c>
      <c r="I23" s="101">
        <f>'[1]4'!G$543</f>
        <v>6000</v>
      </c>
      <c r="J23" s="103">
        <f>'[1]4'!H$543</f>
        <v>7796</v>
      </c>
      <c r="K23" s="101">
        <f>'[1]4'!P$543</f>
        <v>6300</v>
      </c>
      <c r="L23" s="101">
        <f>'[1]4'!Y$543</f>
        <v>6633.9</v>
      </c>
      <c r="M23" s="101">
        <f>'[1]4'!AA$543</f>
        <v>6965.5950000000003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'[1]4'!C$544</f>
        <v>0</v>
      </c>
      <c r="F24" s="101">
        <f>'[1]4'!D$544</f>
        <v>0</v>
      </c>
      <c r="G24" s="101">
        <f>'[1]4'!E$544</f>
        <v>0</v>
      </c>
      <c r="H24" s="102">
        <f>'[1]4'!F$544</f>
        <v>0</v>
      </c>
      <c r="I24" s="101">
        <f>'[1]4'!G$544</f>
        <v>0</v>
      </c>
      <c r="J24" s="103">
        <f>'[1]4'!H$544</f>
        <v>0</v>
      </c>
      <c r="K24" s="101">
        <f>'[1]4'!P$544</f>
        <v>0</v>
      </c>
      <c r="L24" s="101">
        <f>'[1]4'!Y$544</f>
        <v>0</v>
      </c>
      <c r="M24" s="101">
        <f>'[1]4'!AA$544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'[1]4'!C$545</f>
        <v>0</v>
      </c>
      <c r="F25" s="101">
        <f>'[1]4'!D$545</f>
        <v>0</v>
      </c>
      <c r="G25" s="101">
        <f>'[1]4'!E$545</f>
        <v>0</v>
      </c>
      <c r="H25" s="102">
        <f>'[1]4'!F$545</f>
        <v>0</v>
      </c>
      <c r="I25" s="101">
        <f>'[1]4'!G$545</f>
        <v>0</v>
      </c>
      <c r="J25" s="103">
        <f>'[1]4'!H$545</f>
        <v>0</v>
      </c>
      <c r="K25" s="101">
        <f>'[1]4'!P$545</f>
        <v>0</v>
      </c>
      <c r="L25" s="101">
        <f>'[1]4'!Y$545</f>
        <v>0</v>
      </c>
      <c r="M25" s="101">
        <f>'[1]4'!AA$545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'[1]4'!C$546</f>
        <v>0</v>
      </c>
      <c r="F26" s="101">
        <f>'[1]4'!D$546</f>
        <v>0</v>
      </c>
      <c r="G26" s="101">
        <f>'[1]4'!E$546</f>
        <v>0</v>
      </c>
      <c r="H26" s="102">
        <f>'[1]4'!F$546</f>
        <v>0</v>
      </c>
      <c r="I26" s="101">
        <f>'[1]4'!G$546</f>
        <v>0</v>
      </c>
      <c r="J26" s="103">
        <f>'[1]4'!H$546</f>
        <v>0</v>
      </c>
      <c r="K26" s="101">
        <f>'[1]4'!P$546</f>
        <v>0</v>
      </c>
      <c r="L26" s="101">
        <f>'[1]4'!Y$546</f>
        <v>0</v>
      </c>
      <c r="M26" s="101">
        <f>'[1]4'!AA$546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'[1]4'!C$547</f>
        <v>0</v>
      </c>
      <c r="F27" s="101">
        <f>'[1]4'!D$547</f>
        <v>0</v>
      </c>
      <c r="G27" s="101">
        <f>'[1]4'!E$547</f>
        <v>0</v>
      </c>
      <c r="H27" s="102">
        <f>'[1]4'!F$547</f>
        <v>0</v>
      </c>
      <c r="I27" s="101">
        <f>'[1]4'!G$547</f>
        <v>1890</v>
      </c>
      <c r="J27" s="103">
        <f>'[1]4'!H$547</f>
        <v>1890</v>
      </c>
      <c r="K27" s="101">
        <f>'[1]4'!P$547</f>
        <v>0</v>
      </c>
      <c r="L27" s="101">
        <f>'[1]4'!Y$547</f>
        <v>0</v>
      </c>
      <c r="M27" s="101">
        <f>'[1]4'!AA$547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'[1]4'!C$548</f>
        <v>0</v>
      </c>
      <c r="F28" s="101">
        <f>'[1]4'!D$548</f>
        <v>0</v>
      </c>
      <c r="G28" s="101">
        <f>'[1]4'!E$548</f>
        <v>0</v>
      </c>
      <c r="H28" s="102">
        <f>'[1]4'!F$548</f>
        <v>0</v>
      </c>
      <c r="I28" s="101">
        <f>'[1]4'!G$548</f>
        <v>0</v>
      </c>
      <c r="J28" s="103">
        <f>'[1]4'!H$548</f>
        <v>0</v>
      </c>
      <c r="K28" s="101">
        <f>'[1]4'!P$548</f>
        <v>0</v>
      </c>
      <c r="L28" s="101">
        <f>'[1]4'!Y$548</f>
        <v>0</v>
      </c>
      <c r="M28" s="101">
        <f>'[1]4'!AA$548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'[1]4'!C$549</f>
        <v>0</v>
      </c>
      <c r="F29" s="101">
        <f>'[1]4'!D$549</f>
        <v>0</v>
      </c>
      <c r="G29" s="101">
        <f>'[1]4'!E$549</f>
        <v>0</v>
      </c>
      <c r="H29" s="102">
        <f>'[1]4'!F$549</f>
        <v>0</v>
      </c>
      <c r="I29" s="101">
        <f>'[1]4'!G$549</f>
        <v>0</v>
      </c>
      <c r="J29" s="103">
        <f>'[1]4'!H$549</f>
        <v>0</v>
      </c>
      <c r="K29" s="101">
        <f>'[1]4'!P$549</f>
        <v>0</v>
      </c>
      <c r="L29" s="101">
        <f>'[1]4'!Y$549</f>
        <v>0</v>
      </c>
      <c r="M29" s="101">
        <f>'[1]4'!AA$549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'[1]4'!C$550</f>
        <v>0</v>
      </c>
      <c r="F30" s="101">
        <f>'[1]4'!D$550</f>
        <v>0</v>
      </c>
      <c r="G30" s="101">
        <f>'[1]4'!E$550</f>
        <v>0</v>
      </c>
      <c r="H30" s="102">
        <f>'[1]4'!F$550</f>
        <v>0</v>
      </c>
      <c r="I30" s="101">
        <f>'[1]4'!G$550</f>
        <v>0</v>
      </c>
      <c r="J30" s="103">
        <f>'[1]4'!H$550</f>
        <v>0</v>
      </c>
      <c r="K30" s="101">
        <f>'[1]4'!P$550</f>
        <v>0</v>
      </c>
      <c r="L30" s="101">
        <f>'[1]4'!Y$550</f>
        <v>0</v>
      </c>
      <c r="M30" s="101">
        <f>'[1]4'!AA$550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'[1]4'!C$551</f>
        <v>0</v>
      </c>
      <c r="F31" s="101">
        <f>'[1]4'!D$551</f>
        <v>0</v>
      </c>
      <c r="G31" s="101">
        <f>'[1]4'!E$551</f>
        <v>0</v>
      </c>
      <c r="H31" s="102">
        <f>'[1]4'!F$551</f>
        <v>0</v>
      </c>
      <c r="I31" s="101">
        <f>'[1]4'!G$551</f>
        <v>0</v>
      </c>
      <c r="J31" s="103">
        <f>'[1]4'!H$551</f>
        <v>0</v>
      </c>
      <c r="K31" s="101">
        <f>'[1]4'!P$551</f>
        <v>0</v>
      </c>
      <c r="L31" s="101">
        <f>'[1]4'!Y$551</f>
        <v>0</v>
      </c>
      <c r="M31" s="101">
        <f>'[1]4'!AA$551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'[1]4'!C$552</f>
        <v>0</v>
      </c>
      <c r="F32" s="101">
        <f>'[1]4'!D$552</f>
        <v>0</v>
      </c>
      <c r="G32" s="101">
        <f>'[1]4'!E$552</f>
        <v>0</v>
      </c>
      <c r="H32" s="102">
        <f>'[1]4'!F$552</f>
        <v>0</v>
      </c>
      <c r="I32" s="101">
        <f>'[1]4'!G$552</f>
        <v>0</v>
      </c>
      <c r="J32" s="103">
        <f>'[1]4'!H$552</f>
        <v>0</v>
      </c>
      <c r="K32" s="101">
        <f>'[1]4'!P$552</f>
        <v>0</v>
      </c>
      <c r="L32" s="101">
        <f>'[1]4'!Y$552</f>
        <v>0</v>
      </c>
      <c r="M32" s="101">
        <f>'[1]4'!AA$552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'[1]4'!C$553</f>
        <v>0</v>
      </c>
      <c r="F33" s="101">
        <f>'[1]4'!D$553</f>
        <v>0</v>
      </c>
      <c r="G33" s="101">
        <f>'[1]4'!E$553</f>
        <v>0</v>
      </c>
      <c r="H33" s="102">
        <f>'[1]4'!F$553</f>
        <v>0</v>
      </c>
      <c r="I33" s="101">
        <f>'[1]4'!G$553</f>
        <v>0</v>
      </c>
      <c r="J33" s="103">
        <f>'[1]4'!H$553</f>
        <v>0</v>
      </c>
      <c r="K33" s="101">
        <f>'[1]4'!P$553</f>
        <v>0</v>
      </c>
      <c r="L33" s="101">
        <f>'[1]4'!Y$553</f>
        <v>0</v>
      </c>
      <c r="M33" s="101">
        <f>'[1]4'!AA$553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'[1]4'!C$554</f>
        <v>0</v>
      </c>
      <c r="F34" s="101">
        <f>'[1]4'!D$554</f>
        <v>0</v>
      </c>
      <c r="G34" s="101">
        <f>'[1]4'!E$554</f>
        <v>0</v>
      </c>
      <c r="H34" s="102">
        <f>'[1]4'!F$554</f>
        <v>0</v>
      </c>
      <c r="I34" s="101">
        <f>'[1]4'!G$554</f>
        <v>0</v>
      </c>
      <c r="J34" s="103">
        <f>'[1]4'!H$554</f>
        <v>0</v>
      </c>
      <c r="K34" s="101">
        <f>'[1]4'!P$554</f>
        <v>0</v>
      </c>
      <c r="L34" s="101">
        <f>'[1]4'!Y$554</f>
        <v>0</v>
      </c>
      <c r="M34" s="101">
        <f>'[1]4'!AA$554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'[1]4'!C$555</f>
        <v>0</v>
      </c>
      <c r="F35" s="101">
        <f>'[1]4'!D$555</f>
        <v>0</v>
      </c>
      <c r="G35" s="101">
        <f>'[1]4'!E$555</f>
        <v>0</v>
      </c>
      <c r="H35" s="102">
        <f>'[1]4'!F$555</f>
        <v>0</v>
      </c>
      <c r="I35" s="101">
        <f>'[1]4'!G$555</f>
        <v>0</v>
      </c>
      <c r="J35" s="103">
        <f>'[1]4'!H$555</f>
        <v>0</v>
      </c>
      <c r="K35" s="101">
        <f>'[1]4'!P$555</f>
        <v>0</v>
      </c>
      <c r="L35" s="101">
        <f>'[1]4'!Y$555</f>
        <v>0</v>
      </c>
      <c r="M35" s="101">
        <f>'[1]4'!AA$555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'[1]4'!C$556</f>
        <v>0</v>
      </c>
      <c r="F36" s="101">
        <f>'[1]4'!D$556</f>
        <v>0</v>
      </c>
      <c r="G36" s="101">
        <f>'[1]4'!E$556</f>
        <v>0</v>
      </c>
      <c r="H36" s="102">
        <f>'[1]4'!F$556</f>
        <v>0</v>
      </c>
      <c r="I36" s="101">
        <f>'[1]4'!G$556</f>
        <v>0</v>
      </c>
      <c r="J36" s="103">
        <f>'[1]4'!H$556</f>
        <v>0</v>
      </c>
      <c r="K36" s="101">
        <f>'[1]4'!P$556</f>
        <v>0</v>
      </c>
      <c r="L36" s="101">
        <f>'[1]4'!Y$556</f>
        <v>0</v>
      </c>
      <c r="M36" s="101">
        <f>'[1]4'!AA$556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'[1]4'!C$557</f>
        <v>0</v>
      </c>
      <c r="F37" s="101">
        <f>'[1]4'!D$557</f>
        <v>2000</v>
      </c>
      <c r="G37" s="101">
        <f>'[1]4'!E$557</f>
        <v>3340</v>
      </c>
      <c r="H37" s="102">
        <f>'[1]4'!F$557</f>
        <v>1990</v>
      </c>
      <c r="I37" s="101">
        <f>'[1]4'!G$557</f>
        <v>0</v>
      </c>
      <c r="J37" s="103">
        <f>'[1]4'!H$557</f>
        <v>0</v>
      </c>
      <c r="K37" s="101">
        <f>'[1]4'!P$557</f>
        <v>2999.680000000003</v>
      </c>
      <c r="L37" s="101">
        <f>'[1]4'!Y$557</f>
        <v>2105.6630400000031</v>
      </c>
      <c r="M37" s="101">
        <f>'[1]4'!AA$557</f>
        <v>2210.9461920000035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'[1]4'!C$558</f>
        <v>0</v>
      </c>
      <c r="F38" s="101">
        <f>'[1]4'!D$558</f>
        <v>0</v>
      </c>
      <c r="G38" s="101">
        <f>'[1]4'!E$558</f>
        <v>0</v>
      </c>
      <c r="H38" s="102">
        <f>'[1]4'!F$558</f>
        <v>0</v>
      </c>
      <c r="I38" s="101">
        <f>'[1]4'!G$558</f>
        <v>0</v>
      </c>
      <c r="J38" s="103">
        <f>'[1]4'!H$558</f>
        <v>0</v>
      </c>
      <c r="K38" s="101">
        <f>'[1]4'!P$558</f>
        <v>0</v>
      </c>
      <c r="L38" s="101">
        <f>'[1]4'!Y$558</f>
        <v>0</v>
      </c>
      <c r="M38" s="101">
        <f>'[1]4'!AA$558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'[1]4'!C$559</f>
        <v>0</v>
      </c>
      <c r="F39" s="101">
        <f>'[1]4'!D$559</f>
        <v>0</v>
      </c>
      <c r="G39" s="101">
        <f>'[1]4'!E$559</f>
        <v>0</v>
      </c>
      <c r="H39" s="102">
        <f>'[1]4'!F$559</f>
        <v>0</v>
      </c>
      <c r="I39" s="101">
        <f>'[1]4'!G$559</f>
        <v>0</v>
      </c>
      <c r="J39" s="103">
        <f>'[1]4'!H$559</f>
        <v>0</v>
      </c>
      <c r="K39" s="101">
        <f>'[1]4'!P$559</f>
        <v>0</v>
      </c>
      <c r="L39" s="101">
        <f>'[1]4'!Y$559</f>
        <v>0</v>
      </c>
      <c r="M39" s="101">
        <f>'[1]4'!AA$559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'[1]4'!C$560</f>
        <v>0</v>
      </c>
      <c r="F40" s="101">
        <f>'[1]4'!D$560</f>
        <v>0</v>
      </c>
      <c r="G40" s="101">
        <f>'[1]4'!E$560</f>
        <v>0</v>
      </c>
      <c r="H40" s="102">
        <f>'[1]4'!F$560</f>
        <v>0</v>
      </c>
      <c r="I40" s="101">
        <f>'[1]4'!G$560</f>
        <v>0</v>
      </c>
      <c r="J40" s="103">
        <f>'[1]4'!H$560</f>
        <v>0</v>
      </c>
      <c r="K40" s="101">
        <f>'[1]4'!P$560</f>
        <v>0</v>
      </c>
      <c r="L40" s="101">
        <f>'[1]4'!Y$560</f>
        <v>0</v>
      </c>
      <c r="M40" s="101">
        <f>'[1]4'!AA$560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'[1]4'!C$561</f>
        <v>0</v>
      </c>
      <c r="F41" s="101">
        <f>'[1]4'!D$561</f>
        <v>0</v>
      </c>
      <c r="G41" s="101">
        <f>'[1]4'!E$561</f>
        <v>0</v>
      </c>
      <c r="H41" s="102">
        <f>'[1]4'!F$561</f>
        <v>0</v>
      </c>
      <c r="I41" s="101">
        <f>'[1]4'!G$561</f>
        <v>0</v>
      </c>
      <c r="J41" s="103">
        <f>'[1]4'!H$561</f>
        <v>-0.43332999999999999</v>
      </c>
      <c r="K41" s="101">
        <f>'[1]4'!P$561</f>
        <v>0</v>
      </c>
      <c r="L41" s="101">
        <f>'[1]4'!Y$561</f>
        <v>0</v>
      </c>
      <c r="M41" s="101">
        <f>'[1]4'!AA$561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'[1]4'!C$562</f>
        <v>620</v>
      </c>
      <c r="F42" s="101">
        <f>'[1]4'!D$562</f>
        <v>931</v>
      </c>
      <c r="G42" s="101">
        <f>'[1]4'!E$562</f>
        <v>813</v>
      </c>
      <c r="H42" s="102">
        <f>'[1]4'!F$562</f>
        <v>790</v>
      </c>
      <c r="I42" s="101">
        <f>'[1]4'!G$562</f>
        <v>694</v>
      </c>
      <c r="J42" s="103">
        <f>'[1]4'!H$562</f>
        <v>694</v>
      </c>
      <c r="K42" s="101">
        <f>'[1]4'!P$562</f>
        <v>900.28</v>
      </c>
      <c r="L42" s="101">
        <f>'[1]4'!Y$562</f>
        <v>842.69483999999989</v>
      </c>
      <c r="M42" s="101">
        <f>'[1]4'!AA$562</f>
        <v>884.82958199999996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'[1]4'!C$563</f>
        <v>0</v>
      </c>
      <c r="F43" s="101">
        <f>'[1]4'!D$563</f>
        <v>0</v>
      </c>
      <c r="G43" s="101">
        <f>'[1]4'!E$563</f>
        <v>0</v>
      </c>
      <c r="H43" s="102">
        <f>'[1]4'!F$563</f>
        <v>0</v>
      </c>
      <c r="I43" s="101">
        <f>'[1]4'!G$563</f>
        <v>0</v>
      </c>
      <c r="J43" s="103">
        <f>'[1]4'!H$563</f>
        <v>0</v>
      </c>
      <c r="K43" s="101">
        <f>'[1]4'!P$563</f>
        <v>0</v>
      </c>
      <c r="L43" s="101">
        <f>'[1]4'!Y$563</f>
        <v>0</v>
      </c>
      <c r="M43" s="101">
        <f>'[1]4'!AA$563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'[1]4'!C$564</f>
        <v>0</v>
      </c>
      <c r="F44" s="101">
        <f>'[1]4'!D$564</f>
        <v>-0.23999999999796273</v>
      </c>
      <c r="G44" s="101">
        <f>'[1]4'!E$564</f>
        <v>0</v>
      </c>
      <c r="H44" s="102">
        <f>'[1]4'!F$564</f>
        <v>0</v>
      </c>
      <c r="I44" s="101">
        <f>'[1]4'!G$564</f>
        <v>0</v>
      </c>
      <c r="J44" s="103">
        <f>'[1]4'!H$564</f>
        <v>0</v>
      </c>
      <c r="K44" s="101">
        <f>'[1]4'!P$564</f>
        <v>0</v>
      </c>
      <c r="L44" s="101">
        <f>'[1]4'!Y$564</f>
        <v>0</v>
      </c>
      <c r="M44" s="101">
        <f>'[1]4'!AA$564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'[1]4'!C$565</f>
        <v>9</v>
      </c>
      <c r="F45" s="101">
        <f>'[1]4'!D$565</f>
        <v>0</v>
      </c>
      <c r="G45" s="101">
        <f>'[1]4'!E$565</f>
        <v>245</v>
      </c>
      <c r="H45" s="102">
        <f>'[1]4'!F$565</f>
        <v>370</v>
      </c>
      <c r="I45" s="101">
        <f>'[1]4'!G$565</f>
        <v>566</v>
      </c>
      <c r="J45" s="103">
        <f>'[1]4'!H$565</f>
        <v>566</v>
      </c>
      <c r="K45" s="101">
        <f>'[1]4'!P$565</f>
        <v>0</v>
      </c>
      <c r="L45" s="101">
        <f>'[1]4'!Y$565</f>
        <v>0</v>
      </c>
      <c r="M45" s="101">
        <f>'[1]4'!AA$565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'[1]4'!C$566</f>
        <v>0</v>
      </c>
      <c r="F46" s="94">
        <f>'[1]4'!D$566</f>
        <v>0</v>
      </c>
      <c r="G46" s="94">
        <f>'[1]4'!E$566</f>
        <v>0</v>
      </c>
      <c r="H46" s="95">
        <f>'[1]4'!F$566</f>
        <v>0</v>
      </c>
      <c r="I46" s="94">
        <f>'[1]4'!G$566</f>
        <v>0</v>
      </c>
      <c r="J46" s="96">
        <f>'[1]4'!H$566</f>
        <v>0</v>
      </c>
      <c r="K46" s="94">
        <f>'[1]4'!P$566</f>
        <v>0</v>
      </c>
      <c r="L46" s="94">
        <f>'[1]4'!Y$566</f>
        <v>0</v>
      </c>
      <c r="M46" s="94">
        <f>'[1]4'!AA$566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'[1]4'!C$568</f>
        <v>0</v>
      </c>
      <c r="F48" s="88">
        <f>'[1]4'!D$568</f>
        <v>0</v>
      </c>
      <c r="G48" s="88">
        <f>'[1]4'!E$568</f>
        <v>0</v>
      </c>
      <c r="H48" s="89">
        <f>'[1]4'!F$568</f>
        <v>0</v>
      </c>
      <c r="I48" s="88">
        <f>'[1]4'!G$568</f>
        <v>0</v>
      </c>
      <c r="J48" s="90">
        <f>'[1]4'!H$568</f>
        <v>0</v>
      </c>
      <c r="K48" s="88">
        <f>'[1]4'!P$568</f>
        <v>0</v>
      </c>
      <c r="L48" s="88">
        <f>'[1]4'!Y$568</f>
        <v>0</v>
      </c>
      <c r="M48" s="88">
        <f>'[1]4'!AA$568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'[1]4'!C$569</f>
        <v>0</v>
      </c>
      <c r="F49" s="94">
        <f>'[1]4'!D$569</f>
        <v>0</v>
      </c>
      <c r="G49" s="94">
        <f>'[1]4'!E$569</f>
        <v>0</v>
      </c>
      <c r="H49" s="95">
        <f>'[1]4'!F$569</f>
        <v>0</v>
      </c>
      <c r="I49" s="94">
        <f>'[1]4'!G$569</f>
        <v>0</v>
      </c>
      <c r="J49" s="96">
        <f>'[1]4'!H$569</f>
        <v>0</v>
      </c>
      <c r="K49" s="94">
        <f>'[1]4'!P$569</f>
        <v>0</v>
      </c>
      <c r="L49" s="94">
        <f>'[1]4'!Y$569</f>
        <v>0</v>
      </c>
      <c r="M49" s="94">
        <f>'[1]4'!AA$569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'[1]4'!C$573</f>
        <v>0</v>
      </c>
      <c r="F54" s="88">
        <f>'[1]4'!D$573</f>
        <v>0</v>
      </c>
      <c r="G54" s="88">
        <f>'[1]4'!E$573</f>
        <v>0</v>
      </c>
      <c r="H54" s="89">
        <f>'[1]4'!F$573</f>
        <v>0</v>
      </c>
      <c r="I54" s="88">
        <f>'[1]4'!G$573</f>
        <v>0</v>
      </c>
      <c r="J54" s="90">
        <f>'[1]4'!H$573</f>
        <v>0</v>
      </c>
      <c r="K54" s="88">
        <f>'[1]4'!P$573</f>
        <v>0</v>
      </c>
      <c r="L54" s="88">
        <f>'[1]4'!Y$573</f>
        <v>0</v>
      </c>
      <c r="M54" s="88">
        <f>'[1]4'!AA$573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'[1]4'!C$574</f>
        <v>0</v>
      </c>
      <c r="F55" s="94">
        <f>'[1]4'!D$574</f>
        <v>0</v>
      </c>
      <c r="G55" s="94">
        <f>'[1]4'!E$574</f>
        <v>0</v>
      </c>
      <c r="H55" s="95">
        <f>'[1]4'!F$574</f>
        <v>0</v>
      </c>
      <c r="I55" s="94">
        <f>'[1]4'!G$574</f>
        <v>0</v>
      </c>
      <c r="J55" s="96">
        <f>'[1]4'!H$574</f>
        <v>0</v>
      </c>
      <c r="K55" s="94">
        <f>'[1]4'!P$574</f>
        <v>0</v>
      </c>
      <c r="L55" s="94">
        <f>'[1]4'!Y$574</f>
        <v>0</v>
      </c>
      <c r="M55" s="94">
        <f>'[1]4'!AA$574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'[1]4'!C$576</f>
        <v>0</v>
      </c>
      <c r="F57" s="88">
        <f>'[1]4'!D$576</f>
        <v>0</v>
      </c>
      <c r="G57" s="88">
        <f>'[1]4'!E$576</f>
        <v>0</v>
      </c>
      <c r="H57" s="89">
        <f>'[1]4'!F$576</f>
        <v>0</v>
      </c>
      <c r="I57" s="88">
        <f>'[1]4'!G$576</f>
        <v>0</v>
      </c>
      <c r="J57" s="90">
        <f>'[1]4'!H$576</f>
        <v>0</v>
      </c>
      <c r="K57" s="88">
        <f>'[1]4'!P$576</f>
        <v>0</v>
      </c>
      <c r="L57" s="88">
        <f>'[1]4'!Y$576</f>
        <v>0</v>
      </c>
      <c r="M57" s="88">
        <f>'[1]4'!AA$576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'[1]4'!C$577</f>
        <v>0</v>
      </c>
      <c r="F58" s="94">
        <f>'[1]4'!D$577</f>
        <v>0</v>
      </c>
      <c r="G58" s="94">
        <f>'[1]4'!E$577</f>
        <v>0</v>
      </c>
      <c r="H58" s="95">
        <f>'[1]4'!F$577</f>
        <v>0</v>
      </c>
      <c r="I58" s="94">
        <f>'[1]4'!G$577</f>
        <v>0</v>
      </c>
      <c r="J58" s="96">
        <f>'[1]4'!H$577</f>
        <v>0</v>
      </c>
      <c r="K58" s="94">
        <f>'[1]4'!P$577</f>
        <v>0</v>
      </c>
      <c r="L58" s="94">
        <f>'[1]4'!Y$577</f>
        <v>0</v>
      </c>
      <c r="M58" s="94">
        <f>'[1]4'!AA$577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'[1]4'!C$579</f>
        <v>0</v>
      </c>
      <c r="F60" s="88">
        <f>'[1]4'!D$579</f>
        <v>0</v>
      </c>
      <c r="G60" s="88">
        <f>'[1]4'!E$579</f>
        <v>0</v>
      </c>
      <c r="H60" s="89">
        <f>'[1]4'!F$579</f>
        <v>0</v>
      </c>
      <c r="I60" s="88">
        <f>'[1]4'!G$579</f>
        <v>0</v>
      </c>
      <c r="J60" s="90">
        <f>'[1]4'!H$579</f>
        <v>0</v>
      </c>
      <c r="K60" s="88">
        <f>'[1]4'!P$579</f>
        <v>0</v>
      </c>
      <c r="L60" s="88">
        <f>'[1]4'!Y$579</f>
        <v>0</v>
      </c>
      <c r="M60" s="88">
        <f>'[1]4'!AA$579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'[1]4'!C$580</f>
        <v>0</v>
      </c>
      <c r="F61" s="94">
        <f>'[1]4'!D$580</f>
        <v>0</v>
      </c>
      <c r="G61" s="94">
        <f>'[1]4'!E$580</f>
        <v>0</v>
      </c>
      <c r="H61" s="95">
        <f>'[1]4'!F$580</f>
        <v>0</v>
      </c>
      <c r="I61" s="94">
        <f>'[1]4'!G$580</f>
        <v>0</v>
      </c>
      <c r="J61" s="96">
        <f>'[1]4'!H$580</f>
        <v>0</v>
      </c>
      <c r="K61" s="94">
        <f>'[1]4'!P$580</f>
        <v>0</v>
      </c>
      <c r="L61" s="94">
        <f>'[1]4'!Y$580</f>
        <v>0</v>
      </c>
      <c r="M61" s="94">
        <f>'[1]4'!AA$580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'[1]4'!C$581</f>
        <v>0</v>
      </c>
      <c r="F62" s="101">
        <f>'[1]4'!D$581</f>
        <v>0</v>
      </c>
      <c r="G62" s="101">
        <f>'[1]4'!E$581</f>
        <v>0</v>
      </c>
      <c r="H62" s="102">
        <f>'[1]4'!F$581</f>
        <v>0</v>
      </c>
      <c r="I62" s="101">
        <f>'[1]4'!G$581</f>
        <v>0</v>
      </c>
      <c r="J62" s="103">
        <f>'[1]4'!H$581</f>
        <v>0</v>
      </c>
      <c r="K62" s="101">
        <f>'[1]4'!P$581</f>
        <v>0</v>
      </c>
      <c r="L62" s="101">
        <f>'[1]4'!Y$581</f>
        <v>0</v>
      </c>
      <c r="M62" s="101">
        <f>'[1]4'!AA$581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'[1]4'!C$582</f>
        <v>0</v>
      </c>
      <c r="F63" s="101">
        <f>'[1]4'!D$582</f>
        <v>0</v>
      </c>
      <c r="G63" s="101">
        <f>'[1]4'!E$582</f>
        <v>0</v>
      </c>
      <c r="H63" s="102">
        <f>'[1]4'!F$582</f>
        <v>0</v>
      </c>
      <c r="I63" s="101">
        <f>'[1]4'!G$582</f>
        <v>0</v>
      </c>
      <c r="J63" s="103">
        <f>'[1]4'!H$582</f>
        <v>0</v>
      </c>
      <c r="K63" s="101">
        <f>'[1]4'!P$582</f>
        <v>0</v>
      </c>
      <c r="L63" s="101">
        <f>'[1]4'!Y$582</f>
        <v>0</v>
      </c>
      <c r="M63" s="101">
        <f>'[1]4'!AA$582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'[1]4'!C$585</f>
        <v>0</v>
      </c>
      <c r="F66" s="88">
        <f>'[1]4'!D$585</f>
        <v>0</v>
      </c>
      <c r="G66" s="88">
        <f>'[1]4'!E$585</f>
        <v>0</v>
      </c>
      <c r="H66" s="89">
        <f>'[1]4'!F$585</f>
        <v>0</v>
      </c>
      <c r="I66" s="88">
        <f>'[1]4'!G$585</f>
        <v>0</v>
      </c>
      <c r="J66" s="90">
        <f>'[1]4'!H$585</f>
        <v>0</v>
      </c>
      <c r="K66" s="88">
        <f>'[1]4'!P$585</f>
        <v>0</v>
      </c>
      <c r="L66" s="88">
        <f>'[1]4'!Y$585</f>
        <v>0</v>
      </c>
      <c r="M66" s="90">
        <f>'[1]4'!AA$585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'[1]4'!C$586</f>
        <v>0</v>
      </c>
      <c r="F67" s="94">
        <f>'[1]4'!D$586</f>
        <v>0</v>
      </c>
      <c r="G67" s="94">
        <f>'[1]4'!E$586</f>
        <v>0</v>
      </c>
      <c r="H67" s="95">
        <f>'[1]4'!F$586</f>
        <v>0</v>
      </c>
      <c r="I67" s="94">
        <f>'[1]4'!G$586</f>
        <v>0</v>
      </c>
      <c r="J67" s="96">
        <f>'[1]4'!H$586</f>
        <v>0</v>
      </c>
      <c r="K67" s="94">
        <f>'[1]4'!P$586</f>
        <v>0</v>
      </c>
      <c r="L67" s="94">
        <f>'[1]4'!Y$586</f>
        <v>0</v>
      </c>
      <c r="M67" s="96">
        <f>'[1]4'!AA$586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'[1]4'!C$588</f>
        <v>0</v>
      </c>
      <c r="F69" s="88">
        <f>'[1]4'!D$588</f>
        <v>0</v>
      </c>
      <c r="G69" s="88">
        <f>'[1]4'!E$588</f>
        <v>0</v>
      </c>
      <c r="H69" s="89">
        <f>'[1]4'!F$588</f>
        <v>0</v>
      </c>
      <c r="I69" s="88">
        <f>'[1]4'!G$588</f>
        <v>0</v>
      </c>
      <c r="J69" s="90">
        <f>'[1]4'!H$588</f>
        <v>0</v>
      </c>
      <c r="K69" s="88">
        <f>'[1]4'!P$588</f>
        <v>0</v>
      </c>
      <c r="L69" s="88">
        <f>'[1]4'!Y$588</f>
        <v>0</v>
      </c>
      <c r="M69" s="90">
        <f>'[1]4'!AA$588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'[1]4'!C$589</f>
        <v>0</v>
      </c>
      <c r="F70" s="94">
        <f>'[1]4'!D$589</f>
        <v>0</v>
      </c>
      <c r="G70" s="94">
        <f>'[1]4'!E$589</f>
        <v>0</v>
      </c>
      <c r="H70" s="95">
        <f>'[1]4'!F$589</f>
        <v>0</v>
      </c>
      <c r="I70" s="94">
        <f>'[1]4'!G$589</f>
        <v>0</v>
      </c>
      <c r="J70" s="96">
        <f>'[1]4'!H$589</f>
        <v>0</v>
      </c>
      <c r="K70" s="94">
        <f>'[1]4'!P$589</f>
        <v>0</v>
      </c>
      <c r="L70" s="94">
        <f>'[1]4'!Y$589</f>
        <v>0</v>
      </c>
      <c r="M70" s="96">
        <f>'[1]4'!AA$589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'[1]4'!C$590</f>
        <v>0</v>
      </c>
      <c r="F72" s="101">
        <f>'[1]4'!D$590</f>
        <v>0</v>
      </c>
      <c r="G72" s="101">
        <f>'[1]4'!E$590</f>
        <v>0</v>
      </c>
      <c r="H72" s="102">
        <f>'[1]4'!F$590</f>
        <v>0</v>
      </c>
      <c r="I72" s="101">
        <f>'[1]4'!G$590</f>
        <v>0</v>
      </c>
      <c r="J72" s="103">
        <f>'[1]4'!H$590</f>
        <v>0</v>
      </c>
      <c r="K72" s="101">
        <f>'[1]4'!P$590</f>
        <v>0</v>
      </c>
      <c r="L72" s="101">
        <f>'[1]4'!Y$590</f>
        <v>0</v>
      </c>
      <c r="M72" s="101">
        <f>'[1]4'!AA$590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'[1]4'!C$592</f>
        <v>0</v>
      </c>
      <c r="F74" s="88">
        <f>'[1]4'!D$592</f>
        <v>0</v>
      </c>
      <c r="G74" s="88">
        <f>'[1]4'!E$592</f>
        <v>0</v>
      </c>
      <c r="H74" s="89">
        <f>'[1]4'!F$592</f>
        <v>0</v>
      </c>
      <c r="I74" s="88">
        <f>'[1]4'!G$592</f>
        <v>0</v>
      </c>
      <c r="J74" s="90">
        <f>'[1]4'!H$592</f>
        <v>0</v>
      </c>
      <c r="K74" s="88">
        <f>'[1]4'!P$592</f>
        <v>0</v>
      </c>
      <c r="L74" s="88">
        <f>'[1]4'!Y$592</f>
        <v>0</v>
      </c>
      <c r="M74" s="88">
        <f>'[1]4'!AA$592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'[1]4'!C$593</f>
        <v>2</v>
      </c>
      <c r="F75" s="94">
        <f>'[1]4'!D$593</f>
        <v>0</v>
      </c>
      <c r="G75" s="94">
        <f>'[1]4'!E$593</f>
        <v>0</v>
      </c>
      <c r="H75" s="95">
        <f>'[1]4'!F$593</f>
        <v>0</v>
      </c>
      <c r="I75" s="94">
        <f>'[1]4'!G$593</f>
        <v>0</v>
      </c>
      <c r="J75" s="96">
        <f>'[1]4'!H$593</f>
        <v>0</v>
      </c>
      <c r="K75" s="94">
        <f>'[1]4'!P$593</f>
        <v>0</v>
      </c>
      <c r="L75" s="94">
        <f>'[1]4'!Y$593</f>
        <v>0</v>
      </c>
      <c r="M75" s="94">
        <f>'[1]4'!AA$593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'[1]4'!C$596</f>
        <v>0</v>
      </c>
      <c r="F79" s="88">
        <f>'[1]4'!D$596</f>
        <v>0</v>
      </c>
      <c r="G79" s="88">
        <f>'[1]4'!E$596</f>
        <v>0</v>
      </c>
      <c r="H79" s="89">
        <f>'[1]4'!F$596</f>
        <v>0</v>
      </c>
      <c r="I79" s="88">
        <f>'[1]4'!G$596</f>
        <v>0</v>
      </c>
      <c r="J79" s="90">
        <f>'[1]4'!H$596</f>
        <v>0</v>
      </c>
      <c r="K79" s="88">
        <f>'[1]4'!P$596</f>
        <v>0</v>
      </c>
      <c r="L79" s="88">
        <f>'[1]4'!Y$596</f>
        <v>0</v>
      </c>
      <c r="M79" s="88">
        <f>'[1]4'!AA$596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'[1]4'!C$597</f>
        <v>0</v>
      </c>
      <c r="F80" s="94">
        <f>'[1]4'!D$597</f>
        <v>0</v>
      </c>
      <c r="G80" s="94">
        <f>'[1]4'!E$597</f>
        <v>0</v>
      </c>
      <c r="H80" s="95">
        <f>'[1]4'!F$597</f>
        <v>0</v>
      </c>
      <c r="I80" s="94">
        <f>'[1]4'!G$597</f>
        <v>0</v>
      </c>
      <c r="J80" s="96">
        <f>'[1]4'!H$597</f>
        <v>0</v>
      </c>
      <c r="K80" s="94">
        <f>'[1]4'!P$597</f>
        <v>0</v>
      </c>
      <c r="L80" s="94">
        <f>'[1]4'!Y$597</f>
        <v>0</v>
      </c>
      <c r="M80" s="94">
        <f>'[1]4'!AA$597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'[1]4'!C$599</f>
        <v>0</v>
      </c>
      <c r="F82" s="88">
        <f>'[1]4'!D$599</f>
        <v>0</v>
      </c>
      <c r="G82" s="88">
        <f>'[1]4'!E$599</f>
        <v>0</v>
      </c>
      <c r="H82" s="89">
        <f>'[1]4'!F$599</f>
        <v>0</v>
      </c>
      <c r="I82" s="88">
        <f>'[1]4'!G$599</f>
        <v>0</v>
      </c>
      <c r="J82" s="90">
        <f>'[1]4'!H$599</f>
        <v>0</v>
      </c>
      <c r="K82" s="88">
        <f>'[1]4'!P$599</f>
        <v>0</v>
      </c>
      <c r="L82" s="88">
        <f>'[1]4'!Y$599</f>
        <v>0</v>
      </c>
      <c r="M82" s="88">
        <f>'[1]4'!AA$599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'[1]4'!C$600</f>
        <v>0</v>
      </c>
      <c r="F83" s="94">
        <f>'[1]4'!D$600</f>
        <v>0</v>
      </c>
      <c r="G83" s="94">
        <f>'[1]4'!E$600</f>
        <v>0</v>
      </c>
      <c r="H83" s="95">
        <f>'[1]4'!F$600</f>
        <v>0</v>
      </c>
      <c r="I83" s="94">
        <f>'[1]4'!G$600</f>
        <v>0</v>
      </c>
      <c r="J83" s="96">
        <f>'[1]4'!H$600</f>
        <v>0</v>
      </c>
      <c r="K83" s="94">
        <f>'[1]4'!P$600</f>
        <v>0</v>
      </c>
      <c r="L83" s="94">
        <f>'[1]4'!Y$600</f>
        <v>0</v>
      </c>
      <c r="M83" s="94">
        <f>'[1]4'!AA$600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'[1]4'!C$601</f>
        <v>0</v>
      </c>
      <c r="F84" s="101">
        <f>'[1]4'!D$601</f>
        <v>0</v>
      </c>
      <c r="G84" s="101">
        <f>'[1]4'!E$601</f>
        <v>0</v>
      </c>
      <c r="H84" s="102">
        <f>'[1]4'!F$601</f>
        <v>0</v>
      </c>
      <c r="I84" s="101">
        <f>'[1]4'!G$601</f>
        <v>0</v>
      </c>
      <c r="J84" s="103">
        <f>'[1]4'!H$601</f>
        <v>0</v>
      </c>
      <c r="K84" s="101">
        <f>'[1]4'!P$601</f>
        <v>0</v>
      </c>
      <c r="L84" s="101">
        <f>'[1]4'!Y$601</f>
        <v>0</v>
      </c>
      <c r="M84" s="101">
        <f>'[1]4'!AA$601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'[1]4'!C$602</f>
        <v>0</v>
      </c>
      <c r="F85" s="101">
        <f>'[1]4'!D$602</f>
        <v>0</v>
      </c>
      <c r="G85" s="101">
        <f>'[1]4'!E$602</f>
        <v>0</v>
      </c>
      <c r="H85" s="102">
        <f>'[1]4'!F$602</f>
        <v>0</v>
      </c>
      <c r="I85" s="101">
        <f>'[1]4'!G$602</f>
        <v>0</v>
      </c>
      <c r="J85" s="103">
        <f>'[1]4'!H$602</f>
        <v>0</v>
      </c>
      <c r="K85" s="101">
        <f>'[1]4'!P$602</f>
        <v>0</v>
      </c>
      <c r="L85" s="101">
        <f>'[1]4'!Y$602</f>
        <v>0</v>
      </c>
      <c r="M85" s="101">
        <f>'[1]4'!AA$602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'[1]4'!C$603</f>
        <v>0</v>
      </c>
      <c r="F86" s="101">
        <f>'[1]4'!D$603</f>
        <v>0</v>
      </c>
      <c r="G86" s="101">
        <f>'[1]4'!E$603</f>
        <v>0</v>
      </c>
      <c r="H86" s="102">
        <f>'[1]4'!F$603</f>
        <v>0</v>
      </c>
      <c r="I86" s="101">
        <f>'[1]4'!G$603</f>
        <v>0</v>
      </c>
      <c r="J86" s="103">
        <f>'[1]4'!H$603</f>
        <v>0</v>
      </c>
      <c r="K86" s="101">
        <f>'[1]4'!P$603</f>
        <v>0</v>
      </c>
      <c r="L86" s="101">
        <f>'[1]4'!Y$603</f>
        <v>0</v>
      </c>
      <c r="M86" s="101">
        <f>'[1]4'!AA$603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'[1]4'!C$604</f>
        <v>0</v>
      </c>
      <c r="F87" s="101">
        <f>'[1]4'!D$604</f>
        <v>0</v>
      </c>
      <c r="G87" s="101">
        <f>'[1]4'!E$604</f>
        <v>0</v>
      </c>
      <c r="H87" s="102">
        <f>'[1]4'!F$604</f>
        <v>0</v>
      </c>
      <c r="I87" s="101">
        <f>'[1]4'!G$604</f>
        <v>0</v>
      </c>
      <c r="J87" s="103">
        <f>'[1]4'!H$604</f>
        <v>0</v>
      </c>
      <c r="K87" s="101">
        <f>'[1]4'!P$604</f>
        <v>0</v>
      </c>
      <c r="L87" s="101">
        <f>'[1]4'!Y$604</f>
        <v>0</v>
      </c>
      <c r="M87" s="101">
        <f>'[1]4'!AA$604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'[1]4'!C$605</f>
        <v>0</v>
      </c>
      <c r="F88" s="101">
        <f>'[1]4'!D$605</f>
        <v>0</v>
      </c>
      <c r="G88" s="101">
        <f>'[1]4'!E$605</f>
        <v>0</v>
      </c>
      <c r="H88" s="102">
        <f>'[1]4'!F$605</f>
        <v>0</v>
      </c>
      <c r="I88" s="101">
        <f>'[1]4'!G$605</f>
        <v>0</v>
      </c>
      <c r="J88" s="103">
        <f>'[1]4'!H$605</f>
        <v>0</v>
      </c>
      <c r="K88" s="101">
        <f>'[1]4'!P$605</f>
        <v>0</v>
      </c>
      <c r="L88" s="101">
        <f>'[1]4'!Y$605</f>
        <v>0</v>
      </c>
      <c r="M88" s="101">
        <f>'[1]4'!AA$605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'[1]4'!C$606</f>
        <v>0</v>
      </c>
      <c r="F90" s="74">
        <f>'[1]4'!D$606</f>
        <v>0</v>
      </c>
      <c r="G90" s="74">
        <f>'[1]4'!E$606</f>
        <v>0</v>
      </c>
      <c r="H90" s="75">
        <f>'[1]4'!F$606</f>
        <v>0</v>
      </c>
      <c r="I90" s="74">
        <f>'[1]4'!G$606</f>
        <v>0</v>
      </c>
      <c r="J90" s="76">
        <f>'[1]4'!H$606</f>
        <v>0</v>
      </c>
      <c r="K90" s="74">
        <f>'[1]4'!P$606</f>
        <v>0</v>
      </c>
      <c r="L90" s="74">
        <f>'[1]4'!Y$606</f>
        <v>0</v>
      </c>
      <c r="M90" s="74">
        <f>'[1]4'!AA$606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25761</v>
      </c>
      <c r="F92" s="28">
        <f t="shared" ref="F92:M92" si="16">F4+F51+F77+F90</f>
        <v>26164.760000000002</v>
      </c>
      <c r="G92" s="28">
        <f t="shared" si="16"/>
        <v>30057</v>
      </c>
      <c r="H92" s="29">
        <f t="shared" si="16"/>
        <v>27558.079999999998</v>
      </c>
      <c r="I92" s="28">
        <f t="shared" si="16"/>
        <v>39808.080000000002</v>
      </c>
      <c r="J92" s="30">
        <f t="shared" si="16"/>
        <v>39808.006670000002</v>
      </c>
      <c r="K92" s="28">
        <f t="shared" si="16"/>
        <v>38093.798720000006</v>
      </c>
      <c r="L92" s="28">
        <f t="shared" si="16"/>
        <v>31903.610052160006</v>
      </c>
      <c r="M92" s="28">
        <f t="shared" si="16"/>
        <v>36398.790554768006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'[1]4'!$B$12)</f>
        <v>Table B.2d: Payments and estimates by economic classification: Roads Infrastructure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837206</v>
      </c>
      <c r="J4" s="76">
        <f t="shared" si="0"/>
        <v>337786</v>
      </c>
      <c r="K4" s="74">
        <f t="shared" si="0"/>
        <v>765719</v>
      </c>
      <c r="L4" s="74">
        <f t="shared" si="0"/>
        <v>790806.79499999993</v>
      </c>
      <c r="M4" s="74">
        <f t="shared" si="0"/>
        <v>830346.36935140984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335652</v>
      </c>
      <c r="J5" s="83">
        <f t="shared" si="1"/>
        <v>94721</v>
      </c>
      <c r="K5" s="81">
        <f t="shared" si="1"/>
        <v>331078</v>
      </c>
      <c r="L5" s="81">
        <f t="shared" si="1"/>
        <v>348477.79499999998</v>
      </c>
      <c r="M5" s="81">
        <f t="shared" si="1"/>
        <v>365901.68475000001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'[1]4'!C$676</f>
        <v>0</v>
      </c>
      <c r="F6" s="88">
        <f>'[1]4'!D$676</f>
        <v>0</v>
      </c>
      <c r="G6" s="88">
        <f>'[1]4'!E$676</f>
        <v>0</v>
      </c>
      <c r="H6" s="89">
        <f>'[1]4'!F$676</f>
        <v>0</v>
      </c>
      <c r="I6" s="88">
        <f>'[1]4'!G$676</f>
        <v>335652</v>
      </c>
      <c r="J6" s="90">
        <f>'[1]4'!H$676</f>
        <v>94721</v>
      </c>
      <c r="K6" s="88">
        <f>'[1]4'!P$676</f>
        <v>266148</v>
      </c>
      <c r="L6" s="88">
        <f>'[1]4'!Y$676</f>
        <v>288483.79499999998</v>
      </c>
      <c r="M6" s="88">
        <f>'[1]4'!AA$676</f>
        <v>302907.98475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'[1]4'!C$677</f>
        <v>0</v>
      </c>
      <c r="F7" s="94">
        <f>'[1]4'!D$677</f>
        <v>0</v>
      </c>
      <c r="G7" s="94">
        <f>'[1]4'!E$677</f>
        <v>0</v>
      </c>
      <c r="H7" s="95">
        <f>'[1]4'!F$677</f>
        <v>0</v>
      </c>
      <c r="I7" s="94">
        <f>'[1]4'!G$677</f>
        <v>0</v>
      </c>
      <c r="J7" s="96">
        <f>'[1]4'!H$677</f>
        <v>0</v>
      </c>
      <c r="K7" s="94">
        <f>'[1]4'!P$677</f>
        <v>64930</v>
      </c>
      <c r="L7" s="94">
        <f>'[1]4'!Y$677</f>
        <v>59994</v>
      </c>
      <c r="M7" s="94">
        <f>'[1]4'!AA$677</f>
        <v>62993.700000000004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501554</v>
      </c>
      <c r="J8" s="83">
        <f t="shared" si="2"/>
        <v>243065</v>
      </c>
      <c r="K8" s="81">
        <f t="shared" si="2"/>
        <v>434641</v>
      </c>
      <c r="L8" s="81">
        <f t="shared" si="2"/>
        <v>442329</v>
      </c>
      <c r="M8" s="81">
        <f t="shared" si="2"/>
        <v>464444.68460140988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'[1]4'!C$679</f>
        <v>0</v>
      </c>
      <c r="F9" s="88">
        <f>'[1]4'!D$679</f>
        <v>0</v>
      </c>
      <c r="G9" s="88">
        <f>'[1]4'!E$679</f>
        <v>0</v>
      </c>
      <c r="H9" s="89">
        <f>'[1]4'!F$679</f>
        <v>0</v>
      </c>
      <c r="I9" s="88">
        <f>'[1]4'!G$679</f>
        <v>0</v>
      </c>
      <c r="J9" s="90">
        <f>'[1]4'!H$679</f>
        <v>0</v>
      </c>
      <c r="K9" s="88">
        <f>'[1]4'!P$679</f>
        <v>0</v>
      </c>
      <c r="L9" s="88">
        <f>'[1]4'!Y$679</f>
        <v>0</v>
      </c>
      <c r="M9" s="88">
        <f>'[1]4'!AA$679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'[1]4'!C$680</f>
        <v>0</v>
      </c>
      <c r="F10" s="101">
        <f>'[1]4'!D$680</f>
        <v>0</v>
      </c>
      <c r="G10" s="101">
        <f>'[1]4'!E$680</f>
        <v>0</v>
      </c>
      <c r="H10" s="102">
        <f>'[1]4'!F$680</f>
        <v>0</v>
      </c>
      <c r="I10" s="101">
        <f>'[1]4'!G$680</f>
        <v>157</v>
      </c>
      <c r="J10" s="103">
        <f>'[1]4'!H$680</f>
        <v>18</v>
      </c>
      <c r="K10" s="101">
        <f>'[1]4'!P$680</f>
        <v>0</v>
      </c>
      <c r="L10" s="101">
        <f>'[1]4'!Y$680</f>
        <v>0</v>
      </c>
      <c r="M10" s="101">
        <f>'[1]4'!AA$680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'[1]4'!C$681</f>
        <v>0</v>
      </c>
      <c r="F11" s="101">
        <f>'[1]4'!D$681</f>
        <v>0</v>
      </c>
      <c r="G11" s="101">
        <f>'[1]4'!E$681</f>
        <v>0</v>
      </c>
      <c r="H11" s="102">
        <f>'[1]4'!F$681</f>
        <v>0</v>
      </c>
      <c r="I11" s="101">
        <f>'[1]4'!G$681</f>
        <v>1092</v>
      </c>
      <c r="J11" s="103">
        <f>'[1]4'!H$681</f>
        <v>968</v>
      </c>
      <c r="K11" s="101">
        <f>'[1]4'!P$681</f>
        <v>4184</v>
      </c>
      <c r="L11" s="101">
        <f>'[1]4'!Y$681</f>
        <v>3406</v>
      </c>
      <c r="M11" s="101">
        <f>'[1]4'!AA$681</f>
        <v>3576.3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'[1]4'!C$682</f>
        <v>0</v>
      </c>
      <c r="F12" s="101">
        <f>'[1]4'!D$682</f>
        <v>0</v>
      </c>
      <c r="G12" s="101">
        <f>'[1]4'!E$682</f>
        <v>0</v>
      </c>
      <c r="H12" s="102">
        <f>'[1]4'!F$682</f>
        <v>0</v>
      </c>
      <c r="I12" s="101">
        <f>'[1]4'!G$682</f>
        <v>0</v>
      </c>
      <c r="J12" s="103">
        <f>'[1]4'!H$682</f>
        <v>0</v>
      </c>
      <c r="K12" s="101">
        <f>'[1]4'!P$682</f>
        <v>0</v>
      </c>
      <c r="L12" s="101">
        <f>'[1]4'!Y$682</f>
        <v>0</v>
      </c>
      <c r="M12" s="101">
        <f>'[1]4'!AA$682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'[1]4'!C$683</f>
        <v>0</v>
      </c>
      <c r="F13" s="101">
        <f>'[1]4'!D$683</f>
        <v>0</v>
      </c>
      <c r="G13" s="101">
        <f>'[1]4'!E$683</f>
        <v>0</v>
      </c>
      <c r="H13" s="102">
        <f>'[1]4'!F$683</f>
        <v>0</v>
      </c>
      <c r="I13" s="101">
        <f>'[1]4'!G$683</f>
        <v>0</v>
      </c>
      <c r="J13" s="103">
        <f>'[1]4'!H$683</f>
        <v>0</v>
      </c>
      <c r="K13" s="101">
        <f>'[1]4'!P$683</f>
        <v>0</v>
      </c>
      <c r="L13" s="101">
        <f>'[1]4'!Y$683</f>
        <v>0</v>
      </c>
      <c r="M13" s="101">
        <f>'[1]4'!AA$683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'[1]4'!C$684</f>
        <v>0</v>
      </c>
      <c r="F14" s="101">
        <f>'[1]4'!D$684</f>
        <v>0</v>
      </c>
      <c r="G14" s="101">
        <f>'[1]4'!E$684</f>
        <v>0</v>
      </c>
      <c r="H14" s="102">
        <f>'[1]4'!F$684</f>
        <v>0</v>
      </c>
      <c r="I14" s="101">
        <f>'[1]4'!G$684</f>
        <v>0</v>
      </c>
      <c r="J14" s="103">
        <f>'[1]4'!H$684</f>
        <v>0</v>
      </c>
      <c r="K14" s="101">
        <f>'[1]4'!P$684</f>
        <v>0</v>
      </c>
      <c r="L14" s="101">
        <f>'[1]4'!Y$684</f>
        <v>0</v>
      </c>
      <c r="M14" s="101">
        <f>'[1]4'!AA$684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'[1]4'!C$685</f>
        <v>0</v>
      </c>
      <c r="F15" s="101">
        <f>'[1]4'!D$685</f>
        <v>0</v>
      </c>
      <c r="G15" s="101">
        <f>'[1]4'!E$685</f>
        <v>0</v>
      </c>
      <c r="H15" s="102">
        <f>'[1]4'!F$685</f>
        <v>0</v>
      </c>
      <c r="I15" s="101">
        <f>'[1]4'!G$685</f>
        <v>16</v>
      </c>
      <c r="J15" s="103">
        <f>'[1]4'!H$685</f>
        <v>11</v>
      </c>
      <c r="K15" s="101">
        <f>'[1]4'!P$685</f>
        <v>0</v>
      </c>
      <c r="L15" s="101">
        <f>'[1]4'!Y$685</f>
        <v>0</v>
      </c>
      <c r="M15" s="101">
        <f>'[1]4'!AA$685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'[1]4'!C$686</f>
        <v>0</v>
      </c>
      <c r="F16" s="101">
        <f>'[1]4'!D$686</f>
        <v>0</v>
      </c>
      <c r="G16" s="101">
        <f>'[1]4'!E$686</f>
        <v>0</v>
      </c>
      <c r="H16" s="102">
        <f>'[1]4'!F$686</f>
        <v>0</v>
      </c>
      <c r="I16" s="101">
        <f>'[1]4'!G$686</f>
        <v>272</v>
      </c>
      <c r="J16" s="103">
        <f>'[1]4'!H$686</f>
        <v>0</v>
      </c>
      <c r="K16" s="101">
        <f>'[1]4'!P$686</f>
        <v>0</v>
      </c>
      <c r="L16" s="101">
        <f>'[1]4'!Y$686</f>
        <v>0</v>
      </c>
      <c r="M16" s="101">
        <f>'[1]4'!AA$686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'[1]4'!C$687</f>
        <v>0</v>
      </c>
      <c r="F17" s="101">
        <f>'[1]4'!D$687</f>
        <v>0</v>
      </c>
      <c r="G17" s="101">
        <f>'[1]4'!E$687</f>
        <v>0</v>
      </c>
      <c r="H17" s="102">
        <f>'[1]4'!F$687</f>
        <v>0</v>
      </c>
      <c r="I17" s="101">
        <f>'[1]4'!G$687</f>
        <v>0</v>
      </c>
      <c r="J17" s="103">
        <f>'[1]4'!H$687</f>
        <v>0</v>
      </c>
      <c r="K17" s="101">
        <f>'[1]4'!P$687</f>
        <v>0</v>
      </c>
      <c r="L17" s="101">
        <f>'[1]4'!Y$687</f>
        <v>0</v>
      </c>
      <c r="M17" s="101">
        <f>'[1]4'!AA$687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'[1]4'!C$688</f>
        <v>0</v>
      </c>
      <c r="F18" s="101">
        <f>'[1]4'!D$688</f>
        <v>0</v>
      </c>
      <c r="G18" s="101">
        <f>'[1]4'!E$688</f>
        <v>0</v>
      </c>
      <c r="H18" s="102">
        <f>'[1]4'!F$688</f>
        <v>0</v>
      </c>
      <c r="I18" s="101">
        <f>'[1]4'!G$688</f>
        <v>419</v>
      </c>
      <c r="J18" s="103">
        <f>'[1]4'!H$688</f>
        <v>153</v>
      </c>
      <c r="K18" s="101">
        <f>'[1]4'!P$688</f>
        <v>2614</v>
      </c>
      <c r="L18" s="101">
        <f>'[1]4'!Y$688</f>
        <v>3345</v>
      </c>
      <c r="M18" s="101">
        <f>'[1]4'!AA$688</f>
        <v>3512.25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'[1]4'!C$689</f>
        <v>0</v>
      </c>
      <c r="F19" s="101">
        <f>'[1]4'!D$689</f>
        <v>0</v>
      </c>
      <c r="G19" s="101">
        <f>'[1]4'!E$689</f>
        <v>0</v>
      </c>
      <c r="H19" s="102">
        <f>'[1]4'!F$689</f>
        <v>0</v>
      </c>
      <c r="I19" s="101">
        <f>'[1]4'!G$689</f>
        <v>0</v>
      </c>
      <c r="J19" s="103">
        <f>'[1]4'!H$689</f>
        <v>0</v>
      </c>
      <c r="K19" s="101">
        <f>'[1]4'!P$689</f>
        <v>0</v>
      </c>
      <c r="L19" s="101">
        <f>'[1]4'!Y$689</f>
        <v>0</v>
      </c>
      <c r="M19" s="101">
        <f>'[1]4'!AA$689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'[1]4'!C$690</f>
        <v>0</v>
      </c>
      <c r="F20" s="101">
        <f>'[1]4'!D$690</f>
        <v>0</v>
      </c>
      <c r="G20" s="101">
        <f>'[1]4'!E$690</f>
        <v>0</v>
      </c>
      <c r="H20" s="102">
        <f>'[1]4'!F$690</f>
        <v>0</v>
      </c>
      <c r="I20" s="101">
        <f>'[1]4'!G$690</f>
        <v>0</v>
      </c>
      <c r="J20" s="103">
        <f>'[1]4'!H$690</f>
        <v>0</v>
      </c>
      <c r="K20" s="101">
        <f>'[1]4'!P$690</f>
        <v>0</v>
      </c>
      <c r="L20" s="101">
        <f>'[1]4'!Y$690</f>
        <v>0</v>
      </c>
      <c r="M20" s="101">
        <f>'[1]4'!AA$690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'[1]4'!C$691</f>
        <v>0</v>
      </c>
      <c r="F21" s="101">
        <f>'[1]4'!D$691</f>
        <v>0</v>
      </c>
      <c r="G21" s="101">
        <f>'[1]4'!E$691</f>
        <v>0</v>
      </c>
      <c r="H21" s="102">
        <f>'[1]4'!F$691</f>
        <v>0</v>
      </c>
      <c r="I21" s="101">
        <f>'[1]4'!G$691</f>
        <v>0</v>
      </c>
      <c r="J21" s="103">
        <f>'[1]4'!H$691</f>
        <v>0</v>
      </c>
      <c r="K21" s="101">
        <f>'[1]4'!P$691</f>
        <v>0</v>
      </c>
      <c r="L21" s="101">
        <f>'[1]4'!Y$691</f>
        <v>0</v>
      </c>
      <c r="M21" s="101">
        <f>'[1]4'!AA$691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'[1]4'!C$692</f>
        <v>0</v>
      </c>
      <c r="F22" s="101">
        <f>'[1]4'!D$692</f>
        <v>0</v>
      </c>
      <c r="G22" s="101">
        <f>'[1]4'!E$692</f>
        <v>0</v>
      </c>
      <c r="H22" s="102">
        <f>'[1]4'!F$692</f>
        <v>0</v>
      </c>
      <c r="I22" s="101">
        <f>'[1]4'!G$692</f>
        <v>252430</v>
      </c>
      <c r="J22" s="103">
        <f>'[1]4'!H$692</f>
        <v>97966</v>
      </c>
      <c r="K22" s="101">
        <f>'[1]4'!P$692</f>
        <v>212911</v>
      </c>
      <c r="L22" s="101">
        <f>'[1]4'!Y$692</f>
        <v>217341</v>
      </c>
      <c r="M22" s="101">
        <f>'[1]4'!AA$692</f>
        <v>228208.05000000002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'[1]4'!C$693</f>
        <v>0</v>
      </c>
      <c r="F23" s="101">
        <f>'[1]4'!D$693</f>
        <v>0</v>
      </c>
      <c r="G23" s="101">
        <f>'[1]4'!E$693</f>
        <v>0</v>
      </c>
      <c r="H23" s="102">
        <f>'[1]4'!F$693</f>
        <v>0</v>
      </c>
      <c r="I23" s="101">
        <f>'[1]4'!G$693</f>
        <v>60950</v>
      </c>
      <c r="J23" s="103">
        <f>'[1]4'!H$693</f>
        <v>36652</v>
      </c>
      <c r="K23" s="101">
        <f>'[1]4'!P$693</f>
        <v>55576</v>
      </c>
      <c r="L23" s="101">
        <f>'[1]4'!Y$693</f>
        <v>58802</v>
      </c>
      <c r="M23" s="101">
        <f>'[1]4'!AA$693</f>
        <v>61742.100000000006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'[1]4'!C$694</f>
        <v>0</v>
      </c>
      <c r="F24" s="101">
        <f>'[1]4'!D$694</f>
        <v>0</v>
      </c>
      <c r="G24" s="101">
        <f>'[1]4'!E$694</f>
        <v>0</v>
      </c>
      <c r="H24" s="102">
        <f>'[1]4'!F$694</f>
        <v>0</v>
      </c>
      <c r="I24" s="101">
        <f>'[1]4'!G$694</f>
        <v>0</v>
      </c>
      <c r="J24" s="103">
        <f>'[1]4'!H$694</f>
        <v>0</v>
      </c>
      <c r="K24" s="101">
        <f>'[1]4'!P$694</f>
        <v>0</v>
      </c>
      <c r="L24" s="101">
        <f>'[1]4'!Y$694</f>
        <v>0</v>
      </c>
      <c r="M24" s="101">
        <f>'[1]4'!AA$694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'[1]4'!C$695</f>
        <v>0</v>
      </c>
      <c r="F25" s="101">
        <f>'[1]4'!D$695</f>
        <v>0</v>
      </c>
      <c r="G25" s="101">
        <f>'[1]4'!E$695</f>
        <v>0</v>
      </c>
      <c r="H25" s="102">
        <f>'[1]4'!F$695</f>
        <v>0</v>
      </c>
      <c r="I25" s="101">
        <f>'[1]4'!G$695</f>
        <v>76170</v>
      </c>
      <c r="J25" s="103">
        <f>'[1]4'!H$695</f>
        <v>40146</v>
      </c>
      <c r="K25" s="101">
        <f>'[1]4'!P$695</f>
        <v>20000</v>
      </c>
      <c r="L25" s="101">
        <f>'[1]4'!Y$695</f>
        <v>20000</v>
      </c>
      <c r="M25" s="101">
        <f>'[1]4'!AA$695</f>
        <v>21000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'[1]4'!C$696</f>
        <v>0</v>
      </c>
      <c r="F26" s="101">
        <f>'[1]4'!D$696</f>
        <v>0</v>
      </c>
      <c r="G26" s="101">
        <f>'[1]4'!E$696</f>
        <v>0</v>
      </c>
      <c r="H26" s="102">
        <f>'[1]4'!F$696</f>
        <v>0</v>
      </c>
      <c r="I26" s="101">
        <f>'[1]4'!G$696</f>
        <v>0</v>
      </c>
      <c r="J26" s="103">
        <f>'[1]4'!H$696</f>
        <v>0</v>
      </c>
      <c r="K26" s="101">
        <f>'[1]4'!P$696</f>
        <v>0</v>
      </c>
      <c r="L26" s="101">
        <f>'[1]4'!Y$696</f>
        <v>0</v>
      </c>
      <c r="M26" s="101">
        <f>'[1]4'!AA$696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'[1]4'!C$697</f>
        <v>0</v>
      </c>
      <c r="F27" s="101">
        <f>'[1]4'!D$697</f>
        <v>0</v>
      </c>
      <c r="G27" s="101">
        <f>'[1]4'!E$697</f>
        <v>0</v>
      </c>
      <c r="H27" s="102">
        <f>'[1]4'!F$697</f>
        <v>0</v>
      </c>
      <c r="I27" s="101">
        <f>'[1]4'!G$697</f>
        <v>3659</v>
      </c>
      <c r="J27" s="103">
        <f>'[1]4'!H$697</f>
        <v>1202</v>
      </c>
      <c r="K27" s="101">
        <f>'[1]4'!P$697</f>
        <v>0</v>
      </c>
      <c r="L27" s="101">
        <f>'[1]4'!Y$697</f>
        <v>0</v>
      </c>
      <c r="M27" s="101">
        <f>'[1]4'!AA$697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'[1]4'!C$698</f>
        <v>0</v>
      </c>
      <c r="F28" s="101">
        <f>'[1]4'!D$698</f>
        <v>0</v>
      </c>
      <c r="G28" s="101">
        <f>'[1]4'!E$698</f>
        <v>0</v>
      </c>
      <c r="H28" s="102">
        <f>'[1]4'!F$698</f>
        <v>0</v>
      </c>
      <c r="I28" s="101">
        <f>'[1]4'!G$698</f>
        <v>0</v>
      </c>
      <c r="J28" s="103">
        <f>'[1]4'!H$698</f>
        <v>0</v>
      </c>
      <c r="K28" s="101">
        <f>'[1]4'!P$698</f>
        <v>0</v>
      </c>
      <c r="L28" s="101">
        <f>'[1]4'!Y$698</f>
        <v>0</v>
      </c>
      <c r="M28" s="101">
        <f>'[1]4'!AA$698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'[1]4'!C$699</f>
        <v>0</v>
      </c>
      <c r="F29" s="101">
        <f>'[1]4'!D$699</f>
        <v>0</v>
      </c>
      <c r="G29" s="101">
        <f>'[1]4'!E$699</f>
        <v>0</v>
      </c>
      <c r="H29" s="102">
        <f>'[1]4'!F$699</f>
        <v>0</v>
      </c>
      <c r="I29" s="101">
        <f>'[1]4'!G$699</f>
        <v>100</v>
      </c>
      <c r="J29" s="103">
        <f>'[1]4'!H$699</f>
        <v>100</v>
      </c>
      <c r="K29" s="101">
        <f>'[1]4'!P$699</f>
        <v>0</v>
      </c>
      <c r="L29" s="101">
        <f>'[1]4'!Y$699</f>
        <v>0</v>
      </c>
      <c r="M29" s="101">
        <f>'[1]4'!AA$699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'[1]4'!C$700</f>
        <v>0</v>
      </c>
      <c r="F30" s="101">
        <f>'[1]4'!D$700</f>
        <v>0</v>
      </c>
      <c r="G30" s="101">
        <f>'[1]4'!E$700</f>
        <v>0</v>
      </c>
      <c r="H30" s="102">
        <f>'[1]4'!F$700</f>
        <v>0</v>
      </c>
      <c r="I30" s="101">
        <f>'[1]4'!G$700</f>
        <v>20777</v>
      </c>
      <c r="J30" s="103">
        <f>'[1]4'!H$700</f>
        <v>9405</v>
      </c>
      <c r="K30" s="101">
        <f>'[1]4'!P$700</f>
        <v>26143</v>
      </c>
      <c r="L30" s="101">
        <f>'[1]4'!Y$700</f>
        <v>27529</v>
      </c>
      <c r="M30" s="101">
        <f>'[1]4'!AA$700</f>
        <v>28905.45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'[1]4'!C$701</f>
        <v>0</v>
      </c>
      <c r="F31" s="101">
        <f>'[1]4'!D$701</f>
        <v>0</v>
      </c>
      <c r="G31" s="101">
        <f>'[1]4'!E$701</f>
        <v>0</v>
      </c>
      <c r="H31" s="102">
        <f>'[1]4'!F$701</f>
        <v>0</v>
      </c>
      <c r="I31" s="101">
        <f>'[1]4'!G$701</f>
        <v>0</v>
      </c>
      <c r="J31" s="103">
        <f>'[1]4'!H$701</f>
        <v>0</v>
      </c>
      <c r="K31" s="101">
        <f>'[1]4'!P$701</f>
        <v>0</v>
      </c>
      <c r="L31" s="101">
        <f>'[1]4'!Y$701</f>
        <v>0</v>
      </c>
      <c r="M31" s="101">
        <f>'[1]4'!AA$701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'[1]4'!C$702</f>
        <v>0</v>
      </c>
      <c r="F32" s="101">
        <f>'[1]4'!D$702</f>
        <v>0</v>
      </c>
      <c r="G32" s="101">
        <f>'[1]4'!E$702</f>
        <v>0</v>
      </c>
      <c r="H32" s="102">
        <f>'[1]4'!F$702</f>
        <v>0</v>
      </c>
      <c r="I32" s="101">
        <f>'[1]4'!G$702</f>
        <v>46428</v>
      </c>
      <c r="J32" s="103">
        <f>'[1]4'!H$702</f>
        <v>27422</v>
      </c>
      <c r="K32" s="101">
        <f>'[1]4'!P$702</f>
        <v>48927</v>
      </c>
      <c r="L32" s="101">
        <f>'[1]4'!Y$702</f>
        <v>49093</v>
      </c>
      <c r="M32" s="101">
        <f>'[1]4'!AA$702</f>
        <v>51547.65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'[1]4'!C$703</f>
        <v>0</v>
      </c>
      <c r="F33" s="101">
        <f>'[1]4'!D$703</f>
        <v>0</v>
      </c>
      <c r="G33" s="101">
        <f>'[1]4'!E$703</f>
        <v>0</v>
      </c>
      <c r="H33" s="102">
        <f>'[1]4'!F$703</f>
        <v>0</v>
      </c>
      <c r="I33" s="101">
        <f>'[1]4'!G$703</f>
        <v>0</v>
      </c>
      <c r="J33" s="103">
        <f>'[1]4'!H$703</f>
        <v>0</v>
      </c>
      <c r="K33" s="101">
        <f>'[1]4'!P$703</f>
        <v>0</v>
      </c>
      <c r="L33" s="101">
        <f>'[1]4'!Y$703</f>
        <v>0</v>
      </c>
      <c r="M33" s="101">
        <f>'[1]4'!AA$703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'[1]4'!C$704</f>
        <v>0</v>
      </c>
      <c r="F34" s="101">
        <f>'[1]4'!D$704</f>
        <v>0</v>
      </c>
      <c r="G34" s="101">
        <f>'[1]4'!E$704</f>
        <v>0</v>
      </c>
      <c r="H34" s="102">
        <f>'[1]4'!F$704</f>
        <v>0</v>
      </c>
      <c r="I34" s="101">
        <f>'[1]4'!G$704</f>
        <v>0</v>
      </c>
      <c r="J34" s="103">
        <f>'[1]4'!H$704</f>
        <v>0</v>
      </c>
      <c r="K34" s="101">
        <f>'[1]4'!P$704</f>
        <v>0</v>
      </c>
      <c r="L34" s="101">
        <f>'[1]4'!Y$704</f>
        <v>0</v>
      </c>
      <c r="M34" s="101">
        <f>'[1]4'!AA$704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'[1]4'!C$705</f>
        <v>0</v>
      </c>
      <c r="F35" s="101">
        <f>'[1]4'!D$705</f>
        <v>0</v>
      </c>
      <c r="G35" s="101">
        <f>'[1]4'!E$705</f>
        <v>0</v>
      </c>
      <c r="H35" s="102">
        <f>'[1]4'!F$705</f>
        <v>0</v>
      </c>
      <c r="I35" s="101">
        <f>'[1]4'!G$705</f>
        <v>0</v>
      </c>
      <c r="J35" s="103">
        <f>'[1]4'!H$705</f>
        <v>0</v>
      </c>
      <c r="K35" s="101">
        <f>'[1]4'!P$705</f>
        <v>0</v>
      </c>
      <c r="L35" s="101">
        <f>'[1]4'!Y$705</f>
        <v>0</v>
      </c>
      <c r="M35" s="101">
        <f>'[1]4'!AA$705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'[1]4'!C$706</f>
        <v>0</v>
      </c>
      <c r="F36" s="101">
        <f>'[1]4'!D$706</f>
        <v>0</v>
      </c>
      <c r="G36" s="101">
        <f>'[1]4'!E$706</f>
        <v>0</v>
      </c>
      <c r="H36" s="102">
        <f>'[1]4'!F$706</f>
        <v>0</v>
      </c>
      <c r="I36" s="101">
        <f>'[1]4'!G$706</f>
        <v>0</v>
      </c>
      <c r="J36" s="103">
        <f>'[1]4'!H$706</f>
        <v>0</v>
      </c>
      <c r="K36" s="101">
        <f>'[1]4'!P$706</f>
        <v>10379</v>
      </c>
      <c r="L36" s="101">
        <f>'[1]4'!Y$706</f>
        <v>10929</v>
      </c>
      <c r="M36" s="101">
        <f>'[1]4'!AA$706</f>
        <v>11475.45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'[1]4'!C$707</f>
        <v>0</v>
      </c>
      <c r="F37" s="101">
        <f>'[1]4'!D$707</f>
        <v>0</v>
      </c>
      <c r="G37" s="101">
        <f>'[1]4'!E$707</f>
        <v>0</v>
      </c>
      <c r="H37" s="102">
        <f>'[1]4'!F$707</f>
        <v>0</v>
      </c>
      <c r="I37" s="101">
        <f>'[1]4'!G$707</f>
        <v>158</v>
      </c>
      <c r="J37" s="103">
        <f>'[1]4'!H$707</f>
        <v>1361</v>
      </c>
      <c r="K37" s="101">
        <f>'[1]4'!P$707</f>
        <v>0</v>
      </c>
      <c r="L37" s="101">
        <f>'[1]4'!Y$707</f>
        <v>0</v>
      </c>
      <c r="M37" s="101">
        <f>'[1]4'!AA$707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'[1]4'!C$708</f>
        <v>0</v>
      </c>
      <c r="F38" s="101">
        <f>'[1]4'!D$708</f>
        <v>0</v>
      </c>
      <c r="G38" s="101">
        <f>'[1]4'!E$708</f>
        <v>0</v>
      </c>
      <c r="H38" s="102">
        <f>'[1]4'!F$708</f>
        <v>0</v>
      </c>
      <c r="I38" s="101">
        <f>'[1]4'!G$708</f>
        <v>0</v>
      </c>
      <c r="J38" s="103">
        <f>'[1]4'!H$708</f>
        <v>68</v>
      </c>
      <c r="K38" s="101">
        <f>'[1]4'!P$708</f>
        <v>0</v>
      </c>
      <c r="L38" s="101">
        <f>'[1]4'!Y$708</f>
        <v>0</v>
      </c>
      <c r="M38" s="101">
        <f>'[1]4'!AA$708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'[1]4'!C$709</f>
        <v>0</v>
      </c>
      <c r="F39" s="101">
        <f>'[1]4'!D$709</f>
        <v>0</v>
      </c>
      <c r="G39" s="101">
        <f>'[1]4'!E$709</f>
        <v>0</v>
      </c>
      <c r="H39" s="102">
        <f>'[1]4'!F$709</f>
        <v>0</v>
      </c>
      <c r="I39" s="101">
        <f>'[1]4'!G$709</f>
        <v>40</v>
      </c>
      <c r="J39" s="103">
        <f>'[1]4'!H$709</f>
        <v>0</v>
      </c>
      <c r="K39" s="101">
        <f>'[1]4'!P$709</f>
        <v>732</v>
      </c>
      <c r="L39" s="101">
        <f>'[1]4'!Y$709</f>
        <v>771</v>
      </c>
      <c r="M39" s="101">
        <f>'[1]4'!AA$709</f>
        <v>809.55000000000007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'[1]4'!C$710</f>
        <v>0</v>
      </c>
      <c r="F40" s="101">
        <f>'[1]4'!D$710</f>
        <v>0</v>
      </c>
      <c r="G40" s="101">
        <f>'[1]4'!E$710</f>
        <v>0</v>
      </c>
      <c r="H40" s="102">
        <f>'[1]4'!F$710</f>
        <v>0</v>
      </c>
      <c r="I40" s="101">
        <f>'[1]4'!G$710</f>
        <v>0</v>
      </c>
      <c r="J40" s="103">
        <f>'[1]4'!H$710</f>
        <v>0</v>
      </c>
      <c r="K40" s="101">
        <f>'[1]4'!P$710</f>
        <v>0</v>
      </c>
      <c r="L40" s="101">
        <f>'[1]4'!Y$710</f>
        <v>0</v>
      </c>
      <c r="M40" s="101">
        <f>'[1]4'!AA$710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'[1]4'!C$711</f>
        <v>0</v>
      </c>
      <c r="F41" s="101">
        <f>'[1]4'!D$711</f>
        <v>0</v>
      </c>
      <c r="G41" s="101">
        <f>'[1]4'!E$711</f>
        <v>0</v>
      </c>
      <c r="H41" s="102">
        <f>'[1]4'!F$711</f>
        <v>0</v>
      </c>
      <c r="I41" s="101">
        <f>'[1]4'!G$711</f>
        <v>13957</v>
      </c>
      <c r="J41" s="103">
        <f>'[1]4'!H$711</f>
        <v>0</v>
      </c>
      <c r="K41" s="101">
        <f>'[1]4'!P$711</f>
        <v>0</v>
      </c>
      <c r="L41" s="101">
        <f>'[1]4'!Y$711</f>
        <v>0</v>
      </c>
      <c r="M41" s="101">
        <f>'[1]4'!AA$711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'[1]4'!C$712</f>
        <v>0</v>
      </c>
      <c r="F42" s="101">
        <f>'[1]4'!D$712</f>
        <v>0</v>
      </c>
      <c r="G42" s="101">
        <f>'[1]4'!E$712</f>
        <v>0</v>
      </c>
      <c r="H42" s="102">
        <f>'[1]4'!F$712</f>
        <v>0</v>
      </c>
      <c r="I42" s="101">
        <f>'[1]4'!G$712</f>
        <v>75</v>
      </c>
      <c r="J42" s="103">
        <f>'[1]4'!H$712</f>
        <v>7918</v>
      </c>
      <c r="K42" s="101">
        <f>'[1]4'!P$712</f>
        <v>14974</v>
      </c>
      <c r="L42" s="101">
        <f>'[1]4'!Y$712</f>
        <v>14742</v>
      </c>
      <c r="M42" s="101">
        <f>'[1]4'!AA$712</f>
        <v>15479.1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'[1]4'!C$713</f>
        <v>0</v>
      </c>
      <c r="F43" s="101">
        <f>'[1]4'!D$713</f>
        <v>0</v>
      </c>
      <c r="G43" s="101">
        <f>'[1]4'!E$713</f>
        <v>0</v>
      </c>
      <c r="H43" s="102">
        <f>'[1]4'!F$713</f>
        <v>0</v>
      </c>
      <c r="I43" s="101">
        <f>'[1]4'!G$713</f>
        <v>1150</v>
      </c>
      <c r="J43" s="103">
        <f>'[1]4'!H$713</f>
        <v>27</v>
      </c>
      <c r="K43" s="101">
        <f>'[1]4'!P$713</f>
        <v>0</v>
      </c>
      <c r="L43" s="101">
        <f>'[1]4'!Y$713</f>
        <v>0</v>
      </c>
      <c r="M43" s="101">
        <f>'[1]4'!AA$713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'[1]4'!C$714</f>
        <v>0</v>
      </c>
      <c r="F44" s="101">
        <f>'[1]4'!D$714</f>
        <v>0</v>
      </c>
      <c r="G44" s="101">
        <f>'[1]4'!E$714</f>
        <v>0</v>
      </c>
      <c r="H44" s="102">
        <f>'[1]4'!F$714</f>
        <v>0</v>
      </c>
      <c r="I44" s="101">
        <f>'[1]4'!G$714</f>
        <v>164</v>
      </c>
      <c r="J44" s="103">
        <f>'[1]4'!H$714</f>
        <v>765</v>
      </c>
      <c r="K44" s="101">
        <f>'[1]4'!P$714</f>
        <v>1151</v>
      </c>
      <c r="L44" s="101">
        <f>'[1]4'!Y$714</f>
        <v>1212</v>
      </c>
      <c r="M44" s="101">
        <f>'[1]4'!AA$714</f>
        <v>1272.6000000000001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'[1]4'!C$715</f>
        <v>0</v>
      </c>
      <c r="F45" s="101">
        <f>'[1]4'!D$715</f>
        <v>0</v>
      </c>
      <c r="G45" s="101">
        <f>'[1]4'!E$715</f>
        <v>0</v>
      </c>
      <c r="H45" s="102">
        <f>'[1]4'!F$715</f>
        <v>0</v>
      </c>
      <c r="I45" s="101">
        <f>'[1]4'!G$715</f>
        <v>23540</v>
      </c>
      <c r="J45" s="103">
        <f>'[1]4'!H$715</f>
        <v>38</v>
      </c>
      <c r="K45" s="101">
        <f>'[1]4'!P$715</f>
        <v>105</v>
      </c>
      <c r="L45" s="101">
        <f>'[1]4'!Y$715</f>
        <v>111</v>
      </c>
      <c r="M45" s="101">
        <f>'[1]4'!AA$715</f>
        <v>116.58460140991957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'[1]4'!C$716</f>
        <v>0</v>
      </c>
      <c r="F46" s="94">
        <f>'[1]4'!D$716</f>
        <v>0</v>
      </c>
      <c r="G46" s="94">
        <f>'[1]4'!E$716</f>
        <v>0</v>
      </c>
      <c r="H46" s="95">
        <f>'[1]4'!F$716</f>
        <v>0</v>
      </c>
      <c r="I46" s="94">
        <f>'[1]4'!G$716</f>
        <v>0</v>
      </c>
      <c r="J46" s="96">
        <f>'[1]4'!H$716</f>
        <v>18845</v>
      </c>
      <c r="K46" s="94">
        <f>'[1]4'!P$716</f>
        <v>36945</v>
      </c>
      <c r="L46" s="94">
        <f>'[1]4'!Y$716</f>
        <v>35048</v>
      </c>
      <c r="M46" s="94">
        <f>'[1]4'!AA$716</f>
        <v>36799.599999999999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'[1]4'!C$718</f>
        <v>0</v>
      </c>
      <c r="F48" s="88">
        <f>'[1]4'!D$718</f>
        <v>0</v>
      </c>
      <c r="G48" s="88">
        <f>'[1]4'!E$718</f>
        <v>0</v>
      </c>
      <c r="H48" s="89">
        <f>'[1]4'!F$718</f>
        <v>0</v>
      </c>
      <c r="I48" s="88">
        <f>'[1]4'!G$718</f>
        <v>0</v>
      </c>
      <c r="J48" s="90">
        <f>'[1]4'!H$718</f>
        <v>0</v>
      </c>
      <c r="K48" s="88">
        <f>'[1]4'!P$718</f>
        <v>0</v>
      </c>
      <c r="L48" s="88">
        <f>'[1]4'!Y$718</f>
        <v>0</v>
      </c>
      <c r="M48" s="88">
        <f>'[1]4'!AA$718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'[1]4'!C$719</f>
        <v>0</v>
      </c>
      <c r="F49" s="94">
        <f>'[1]4'!D$719</f>
        <v>0</v>
      </c>
      <c r="G49" s="94">
        <f>'[1]4'!E$719</f>
        <v>0</v>
      </c>
      <c r="H49" s="95">
        <f>'[1]4'!F$719</f>
        <v>0</v>
      </c>
      <c r="I49" s="94">
        <f>'[1]4'!G$719</f>
        <v>0</v>
      </c>
      <c r="J49" s="96">
        <f>'[1]4'!H$719</f>
        <v>0</v>
      </c>
      <c r="K49" s="94">
        <f>'[1]4'!P$719</f>
        <v>0</v>
      </c>
      <c r="L49" s="94">
        <f>'[1]4'!Y$719</f>
        <v>0</v>
      </c>
      <c r="M49" s="94">
        <f>'[1]4'!AA$719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952939</v>
      </c>
      <c r="J51" s="76">
        <f t="shared" si="4"/>
        <v>331249</v>
      </c>
      <c r="K51" s="74">
        <f t="shared" si="4"/>
        <v>700608</v>
      </c>
      <c r="L51" s="74">
        <f t="shared" si="4"/>
        <v>913311.32199999993</v>
      </c>
      <c r="M51" s="74">
        <f t="shared" si="4"/>
        <v>1010356.8881000001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2160</v>
      </c>
      <c r="J52" s="90">
        <f t="shared" si="5"/>
        <v>0</v>
      </c>
      <c r="K52" s="88">
        <f t="shared" si="5"/>
        <v>2259</v>
      </c>
      <c r="L52" s="88">
        <f t="shared" si="5"/>
        <v>2378.7269999999999</v>
      </c>
      <c r="M52" s="88">
        <f t="shared" si="5"/>
        <v>2497.6633499999998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'[1]4'!C$723</f>
        <v>0</v>
      </c>
      <c r="F54" s="88">
        <f>'[1]4'!D$723</f>
        <v>0</v>
      </c>
      <c r="G54" s="88">
        <f>'[1]4'!E$723</f>
        <v>0</v>
      </c>
      <c r="H54" s="89">
        <f>'[1]4'!F$723</f>
        <v>0</v>
      </c>
      <c r="I54" s="88">
        <f>'[1]4'!G$723</f>
        <v>0</v>
      </c>
      <c r="J54" s="90">
        <f>'[1]4'!H$723</f>
        <v>0</v>
      </c>
      <c r="K54" s="88">
        <f>'[1]4'!P$723</f>
        <v>0</v>
      </c>
      <c r="L54" s="88">
        <f>'[1]4'!Y$723</f>
        <v>0</v>
      </c>
      <c r="M54" s="88">
        <f>'[1]4'!AA$723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'[1]4'!C$724</f>
        <v>0</v>
      </c>
      <c r="F55" s="94">
        <f>'[1]4'!D$724</f>
        <v>0</v>
      </c>
      <c r="G55" s="94">
        <f>'[1]4'!E$724</f>
        <v>0</v>
      </c>
      <c r="H55" s="95">
        <f>'[1]4'!F$724</f>
        <v>0</v>
      </c>
      <c r="I55" s="94">
        <f>'[1]4'!G$724</f>
        <v>0</v>
      </c>
      <c r="J55" s="96">
        <f>'[1]4'!H$724</f>
        <v>0</v>
      </c>
      <c r="K55" s="94">
        <f>'[1]4'!P$724</f>
        <v>0</v>
      </c>
      <c r="L55" s="94">
        <f>'[1]4'!Y$724</f>
        <v>0</v>
      </c>
      <c r="M55" s="94">
        <f>'[1]4'!AA$724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2160</v>
      </c>
      <c r="J56" s="96">
        <f t="shared" si="7"/>
        <v>0</v>
      </c>
      <c r="K56" s="94">
        <f t="shared" si="7"/>
        <v>2259</v>
      </c>
      <c r="L56" s="94">
        <f t="shared" si="7"/>
        <v>2378.7269999999999</v>
      </c>
      <c r="M56" s="94">
        <f t="shared" si="7"/>
        <v>2497.6633499999998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'[1]4'!C$726</f>
        <v>0</v>
      </c>
      <c r="F57" s="88">
        <f>'[1]4'!D$726</f>
        <v>0</v>
      </c>
      <c r="G57" s="88">
        <f>'[1]4'!E$726</f>
        <v>0</v>
      </c>
      <c r="H57" s="89">
        <f>'[1]4'!F$726</f>
        <v>0</v>
      </c>
      <c r="I57" s="88">
        <f>'[1]4'!G$726</f>
        <v>2160</v>
      </c>
      <c r="J57" s="90">
        <f>'[1]4'!H$726</f>
        <v>0</v>
      </c>
      <c r="K57" s="88">
        <f>'[1]4'!P$726</f>
        <v>2259</v>
      </c>
      <c r="L57" s="88">
        <f>'[1]4'!Y$726</f>
        <v>2378.7269999999999</v>
      </c>
      <c r="M57" s="88">
        <f>'[1]4'!AA$726</f>
        <v>2497.6633499999998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'[1]4'!C$727</f>
        <v>0</v>
      </c>
      <c r="F58" s="94">
        <f>'[1]4'!D$727</f>
        <v>0</v>
      </c>
      <c r="G58" s="94">
        <f>'[1]4'!E$727</f>
        <v>0</v>
      </c>
      <c r="H58" s="95">
        <f>'[1]4'!F$727</f>
        <v>0</v>
      </c>
      <c r="I58" s="94">
        <f>'[1]4'!G$727</f>
        <v>0</v>
      </c>
      <c r="J58" s="96">
        <f>'[1]4'!H$727</f>
        <v>0</v>
      </c>
      <c r="K58" s="94">
        <f>'[1]4'!P$727</f>
        <v>0</v>
      </c>
      <c r="L58" s="94">
        <f>'[1]4'!Y$727</f>
        <v>0</v>
      </c>
      <c r="M58" s="94">
        <f>'[1]4'!AA$727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945721</v>
      </c>
      <c r="J59" s="83">
        <f t="shared" si="8"/>
        <v>331249</v>
      </c>
      <c r="K59" s="81">
        <f t="shared" si="8"/>
        <v>695595</v>
      </c>
      <c r="L59" s="81">
        <f t="shared" si="8"/>
        <v>908033</v>
      </c>
      <c r="M59" s="81">
        <f t="shared" si="8"/>
        <v>1004814.65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'[1]4'!C$729</f>
        <v>0</v>
      </c>
      <c r="F60" s="88">
        <f>'[1]4'!D$729</f>
        <v>0</v>
      </c>
      <c r="G60" s="88">
        <f>'[1]4'!E$729</f>
        <v>0</v>
      </c>
      <c r="H60" s="89">
        <f>'[1]4'!F$729</f>
        <v>0</v>
      </c>
      <c r="I60" s="88">
        <f>'[1]4'!G$729</f>
        <v>0</v>
      </c>
      <c r="J60" s="90">
        <f>'[1]4'!H$729</f>
        <v>0</v>
      </c>
      <c r="K60" s="88">
        <f>'[1]4'!P$729</f>
        <v>0</v>
      </c>
      <c r="L60" s="88">
        <f>'[1]4'!Y$729</f>
        <v>0</v>
      </c>
      <c r="M60" s="88">
        <f>'[1]4'!AA$729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'[1]4'!C$730</f>
        <v>0</v>
      </c>
      <c r="F61" s="94">
        <f>'[1]4'!D$730</f>
        <v>0</v>
      </c>
      <c r="G61" s="94">
        <f>'[1]4'!E$730</f>
        <v>0</v>
      </c>
      <c r="H61" s="95">
        <f>'[1]4'!F$730</f>
        <v>0</v>
      </c>
      <c r="I61" s="94">
        <f>'[1]4'!G$730</f>
        <v>945721</v>
      </c>
      <c r="J61" s="96">
        <f>'[1]4'!H$730</f>
        <v>331249</v>
      </c>
      <c r="K61" s="94">
        <f>'[1]4'!P$730</f>
        <v>695595</v>
      </c>
      <c r="L61" s="94">
        <f>'[1]4'!Y$730</f>
        <v>908033</v>
      </c>
      <c r="M61" s="94">
        <f>'[1]4'!AA$730</f>
        <v>1004814.65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'[1]4'!C$731</f>
        <v>0</v>
      </c>
      <c r="F62" s="101">
        <f>'[1]4'!D$731</f>
        <v>0</v>
      </c>
      <c r="G62" s="101">
        <f>'[1]4'!E$731</f>
        <v>0</v>
      </c>
      <c r="H62" s="102">
        <f>'[1]4'!F$731</f>
        <v>0</v>
      </c>
      <c r="I62" s="101">
        <f>'[1]4'!G$731</f>
        <v>0</v>
      </c>
      <c r="J62" s="103">
        <f>'[1]4'!H$731</f>
        <v>0</v>
      </c>
      <c r="K62" s="101">
        <f>'[1]4'!P$731</f>
        <v>0</v>
      </c>
      <c r="L62" s="101">
        <f>'[1]4'!Y$731</f>
        <v>0</v>
      </c>
      <c r="M62" s="101">
        <f>'[1]4'!AA$731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'[1]4'!C$732</f>
        <v>0</v>
      </c>
      <c r="F63" s="101">
        <f>'[1]4'!D$732</f>
        <v>0</v>
      </c>
      <c r="G63" s="101">
        <f>'[1]4'!E$732</f>
        <v>0</v>
      </c>
      <c r="H63" s="102">
        <f>'[1]4'!F$732</f>
        <v>0</v>
      </c>
      <c r="I63" s="101">
        <f>'[1]4'!G$732</f>
        <v>0</v>
      </c>
      <c r="J63" s="103">
        <f>'[1]4'!H$732</f>
        <v>0</v>
      </c>
      <c r="K63" s="101">
        <f>'[1]4'!P$732</f>
        <v>0</v>
      </c>
      <c r="L63" s="101">
        <f>'[1]4'!Y$732</f>
        <v>0</v>
      </c>
      <c r="M63" s="101">
        <f>'[1]4'!AA$732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'[1]4'!C$735</f>
        <v>0</v>
      </c>
      <c r="F66" s="88">
        <f>'[1]4'!D$735</f>
        <v>0</v>
      </c>
      <c r="G66" s="88">
        <f>'[1]4'!E$735</f>
        <v>0</v>
      </c>
      <c r="H66" s="89">
        <f>'[1]4'!F$735</f>
        <v>0</v>
      </c>
      <c r="I66" s="88">
        <f>'[1]4'!G$735</f>
        <v>0</v>
      </c>
      <c r="J66" s="90">
        <f>'[1]4'!H$735</f>
        <v>0</v>
      </c>
      <c r="K66" s="88">
        <f>'[1]4'!P$735</f>
        <v>0</v>
      </c>
      <c r="L66" s="88">
        <f>'[1]4'!Y$735</f>
        <v>0</v>
      </c>
      <c r="M66" s="90">
        <f>'[1]4'!AA$735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'[1]4'!C$736</f>
        <v>0</v>
      </c>
      <c r="F67" s="94">
        <f>'[1]4'!D$736</f>
        <v>0</v>
      </c>
      <c r="G67" s="94">
        <f>'[1]4'!E$736</f>
        <v>0</v>
      </c>
      <c r="H67" s="95">
        <f>'[1]4'!F$736</f>
        <v>0</v>
      </c>
      <c r="I67" s="94">
        <f>'[1]4'!G$736</f>
        <v>0</v>
      </c>
      <c r="J67" s="96">
        <f>'[1]4'!H$736</f>
        <v>0</v>
      </c>
      <c r="K67" s="94">
        <f>'[1]4'!P$736</f>
        <v>0</v>
      </c>
      <c r="L67" s="94">
        <f>'[1]4'!Y$736</f>
        <v>0</v>
      </c>
      <c r="M67" s="96">
        <f>'[1]4'!AA$736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'[1]4'!C$738</f>
        <v>0</v>
      </c>
      <c r="F69" s="88">
        <f>'[1]4'!D$738</f>
        <v>0</v>
      </c>
      <c r="G69" s="88">
        <f>'[1]4'!E$738</f>
        <v>0</v>
      </c>
      <c r="H69" s="89">
        <f>'[1]4'!F$738</f>
        <v>0</v>
      </c>
      <c r="I69" s="88">
        <f>'[1]4'!G$738</f>
        <v>0</v>
      </c>
      <c r="J69" s="90">
        <f>'[1]4'!H$738</f>
        <v>0</v>
      </c>
      <c r="K69" s="88">
        <f>'[1]4'!P$738</f>
        <v>0</v>
      </c>
      <c r="L69" s="88">
        <f>'[1]4'!Y$738</f>
        <v>0</v>
      </c>
      <c r="M69" s="90">
        <f>'[1]4'!AA$738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'[1]4'!C$739</f>
        <v>0</v>
      </c>
      <c r="F70" s="94">
        <f>'[1]4'!D$739</f>
        <v>0</v>
      </c>
      <c r="G70" s="94">
        <f>'[1]4'!E$739</f>
        <v>0</v>
      </c>
      <c r="H70" s="95">
        <f>'[1]4'!F$739</f>
        <v>0</v>
      </c>
      <c r="I70" s="94">
        <f>'[1]4'!G$739</f>
        <v>0</v>
      </c>
      <c r="J70" s="96">
        <f>'[1]4'!H$739</f>
        <v>0</v>
      </c>
      <c r="K70" s="94">
        <f>'[1]4'!P$739</f>
        <v>0</v>
      </c>
      <c r="L70" s="94">
        <f>'[1]4'!Y$739</f>
        <v>0</v>
      </c>
      <c r="M70" s="96">
        <f>'[1]4'!AA$739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'[1]4'!C$740</f>
        <v>0</v>
      </c>
      <c r="F72" s="101">
        <f>'[1]4'!D$740</f>
        <v>0</v>
      </c>
      <c r="G72" s="101">
        <f>'[1]4'!E$740</f>
        <v>0</v>
      </c>
      <c r="H72" s="102">
        <f>'[1]4'!F$740</f>
        <v>0</v>
      </c>
      <c r="I72" s="101">
        <f>'[1]4'!G$740</f>
        <v>0</v>
      </c>
      <c r="J72" s="103">
        <f>'[1]4'!H$740</f>
        <v>0</v>
      </c>
      <c r="K72" s="101">
        <f>'[1]4'!P$740</f>
        <v>0</v>
      </c>
      <c r="L72" s="101">
        <f>'[1]4'!Y$740</f>
        <v>0</v>
      </c>
      <c r="M72" s="101">
        <f>'[1]4'!AA$740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5058</v>
      </c>
      <c r="J73" s="103">
        <f t="shared" si="12"/>
        <v>0</v>
      </c>
      <c r="K73" s="101">
        <f t="shared" si="12"/>
        <v>2754</v>
      </c>
      <c r="L73" s="101">
        <f t="shared" si="12"/>
        <v>2899.5949999999998</v>
      </c>
      <c r="M73" s="101">
        <f t="shared" si="12"/>
        <v>3044.5747500000002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'[1]4'!C$742</f>
        <v>0</v>
      </c>
      <c r="F74" s="88">
        <f>'[1]4'!D$742</f>
        <v>0</v>
      </c>
      <c r="G74" s="88">
        <f>'[1]4'!E$742</f>
        <v>0</v>
      </c>
      <c r="H74" s="89">
        <f>'[1]4'!F$742</f>
        <v>0</v>
      </c>
      <c r="I74" s="88">
        <f>'[1]4'!G$742</f>
        <v>5058</v>
      </c>
      <c r="J74" s="90">
        <f>'[1]4'!H$742</f>
        <v>0</v>
      </c>
      <c r="K74" s="88">
        <f>'[1]4'!P$742</f>
        <v>2754</v>
      </c>
      <c r="L74" s="88">
        <f>'[1]4'!Y$742</f>
        <v>2899.5949999999998</v>
      </c>
      <c r="M74" s="88">
        <f>'[1]4'!AA$742</f>
        <v>3044.5747500000002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'[1]4'!C$743</f>
        <v>0</v>
      </c>
      <c r="F75" s="94">
        <f>'[1]4'!D$743</f>
        <v>0</v>
      </c>
      <c r="G75" s="94">
        <f>'[1]4'!E$743</f>
        <v>0</v>
      </c>
      <c r="H75" s="95">
        <f>'[1]4'!F$743</f>
        <v>0</v>
      </c>
      <c r="I75" s="94">
        <f>'[1]4'!G$743</f>
        <v>0</v>
      </c>
      <c r="J75" s="96">
        <f>'[1]4'!H$743</f>
        <v>0</v>
      </c>
      <c r="K75" s="94">
        <f>'[1]4'!P$743</f>
        <v>0</v>
      </c>
      <c r="L75" s="94">
        <f>'[1]4'!Y$743</f>
        <v>0</v>
      </c>
      <c r="M75" s="94">
        <f>'[1]4'!AA$743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283167</v>
      </c>
      <c r="J77" s="76">
        <f t="shared" si="13"/>
        <v>225334</v>
      </c>
      <c r="K77" s="74">
        <f t="shared" si="13"/>
        <v>296000</v>
      </c>
      <c r="L77" s="74">
        <f t="shared" si="13"/>
        <v>281121.67800000013</v>
      </c>
      <c r="M77" s="74">
        <f t="shared" si="13"/>
        <v>297028.73790000012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115000</v>
      </c>
      <c r="J78" s="83">
        <f t="shared" si="14"/>
        <v>64655</v>
      </c>
      <c r="K78" s="81">
        <f t="shared" si="14"/>
        <v>196000</v>
      </c>
      <c r="L78" s="81">
        <f t="shared" si="14"/>
        <v>215000</v>
      </c>
      <c r="M78" s="81">
        <f t="shared" si="14"/>
        <v>225750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'[1]4'!C$746</f>
        <v>0</v>
      </c>
      <c r="F79" s="88">
        <f>'[1]4'!D$746</f>
        <v>0</v>
      </c>
      <c r="G79" s="88">
        <f>'[1]4'!E$746</f>
        <v>0</v>
      </c>
      <c r="H79" s="89">
        <f>'[1]4'!F$746</f>
        <v>0</v>
      </c>
      <c r="I79" s="88">
        <f>'[1]4'!G$746</f>
        <v>115000</v>
      </c>
      <c r="J79" s="90">
        <f>'[1]4'!H$746</f>
        <v>64655</v>
      </c>
      <c r="K79" s="88">
        <f>'[1]4'!P$746</f>
        <v>196000</v>
      </c>
      <c r="L79" s="88">
        <f>'[1]4'!Y$746</f>
        <v>215000</v>
      </c>
      <c r="M79" s="88">
        <f>'[1]4'!AA$746</f>
        <v>225750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'[1]4'!C$747</f>
        <v>0</v>
      </c>
      <c r="F80" s="94">
        <f>'[1]4'!D$747</f>
        <v>0</v>
      </c>
      <c r="G80" s="94">
        <f>'[1]4'!E$747</f>
        <v>0</v>
      </c>
      <c r="H80" s="95">
        <f>'[1]4'!F$747</f>
        <v>0</v>
      </c>
      <c r="I80" s="94">
        <f>'[1]4'!G$747</f>
        <v>0</v>
      </c>
      <c r="J80" s="96">
        <f>'[1]4'!H$747</f>
        <v>0</v>
      </c>
      <c r="K80" s="94">
        <f>'[1]4'!P$747</f>
        <v>0</v>
      </c>
      <c r="L80" s="94">
        <f>'[1]4'!Y$747</f>
        <v>0</v>
      </c>
      <c r="M80" s="94">
        <f>'[1]4'!AA$747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168167</v>
      </c>
      <c r="J81" s="103">
        <f t="shared" si="15"/>
        <v>160679</v>
      </c>
      <c r="K81" s="101">
        <f t="shared" si="15"/>
        <v>100000</v>
      </c>
      <c r="L81" s="101">
        <f t="shared" si="15"/>
        <v>66121.678000000116</v>
      </c>
      <c r="M81" s="101">
        <f t="shared" si="15"/>
        <v>71278.137900000133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'[1]4'!C$749</f>
        <v>0</v>
      </c>
      <c r="F82" s="88">
        <f>'[1]4'!D$749</f>
        <v>0</v>
      </c>
      <c r="G82" s="88">
        <f>'[1]4'!E$749</f>
        <v>0</v>
      </c>
      <c r="H82" s="89">
        <f>'[1]4'!F$749</f>
        <v>0</v>
      </c>
      <c r="I82" s="88">
        <f>'[1]4'!G$749</f>
        <v>50000</v>
      </c>
      <c r="J82" s="90">
        <f>'[1]4'!H$749</f>
        <v>50000</v>
      </c>
      <c r="K82" s="88">
        <f>'[1]4'!P$749</f>
        <v>5230</v>
      </c>
      <c r="L82" s="88">
        <f>'[1]4'!Y$749</f>
        <v>3508.7</v>
      </c>
      <c r="M82" s="88">
        <f>'[1]4'!AA$749</f>
        <v>3684.1349999999998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'[1]4'!C$750</f>
        <v>0</v>
      </c>
      <c r="F83" s="94">
        <f>'[1]4'!D$750</f>
        <v>0</v>
      </c>
      <c r="G83" s="94">
        <f>'[1]4'!E$750</f>
        <v>0</v>
      </c>
      <c r="H83" s="95">
        <f>'[1]4'!F$750</f>
        <v>0</v>
      </c>
      <c r="I83" s="94">
        <f>'[1]4'!G$750</f>
        <v>118167</v>
      </c>
      <c r="J83" s="96">
        <f>'[1]4'!H$750</f>
        <v>110679</v>
      </c>
      <c r="K83" s="94">
        <f>'[1]4'!P$750</f>
        <v>94770</v>
      </c>
      <c r="L83" s="94">
        <f>'[1]4'!Y$750</f>
        <v>62612.978000000119</v>
      </c>
      <c r="M83" s="94">
        <f>'[1]4'!AA$750</f>
        <v>67594.002900000138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'[1]4'!C$751</f>
        <v>0</v>
      </c>
      <c r="F84" s="101">
        <f>'[1]4'!D$751</f>
        <v>0</v>
      </c>
      <c r="G84" s="101">
        <f>'[1]4'!E$751</f>
        <v>0</v>
      </c>
      <c r="H84" s="102">
        <f>'[1]4'!F$751</f>
        <v>0</v>
      </c>
      <c r="I84" s="101">
        <f>'[1]4'!G$751</f>
        <v>0</v>
      </c>
      <c r="J84" s="103">
        <f>'[1]4'!H$751</f>
        <v>0</v>
      </c>
      <c r="K84" s="101">
        <f>'[1]4'!P$751</f>
        <v>0</v>
      </c>
      <c r="L84" s="101">
        <f>'[1]4'!Y$751</f>
        <v>0</v>
      </c>
      <c r="M84" s="101">
        <f>'[1]4'!AA$751</f>
        <v>0.6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'[1]4'!C$752</f>
        <v>0</v>
      </c>
      <c r="F85" s="101">
        <f>'[1]4'!D$752</f>
        <v>0</v>
      </c>
      <c r="G85" s="101">
        <f>'[1]4'!E$752</f>
        <v>0</v>
      </c>
      <c r="H85" s="102">
        <f>'[1]4'!F$752</f>
        <v>0</v>
      </c>
      <c r="I85" s="101">
        <f>'[1]4'!G$752</f>
        <v>0</v>
      </c>
      <c r="J85" s="103">
        <f>'[1]4'!H$752</f>
        <v>0</v>
      </c>
      <c r="K85" s="101">
        <f>'[1]4'!P$752</f>
        <v>0</v>
      </c>
      <c r="L85" s="101">
        <f>'[1]4'!Y$752</f>
        <v>0</v>
      </c>
      <c r="M85" s="101">
        <f>'[1]4'!AA$752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'[1]4'!C$753</f>
        <v>0</v>
      </c>
      <c r="F86" s="101">
        <f>'[1]4'!D$753</f>
        <v>0</v>
      </c>
      <c r="G86" s="101">
        <f>'[1]4'!E$753</f>
        <v>0</v>
      </c>
      <c r="H86" s="102">
        <f>'[1]4'!F$753</f>
        <v>0</v>
      </c>
      <c r="I86" s="101">
        <f>'[1]4'!G$753</f>
        <v>0</v>
      </c>
      <c r="J86" s="103">
        <f>'[1]4'!H$753</f>
        <v>0</v>
      </c>
      <c r="K86" s="101">
        <f>'[1]4'!P$753</f>
        <v>0</v>
      </c>
      <c r="L86" s="101">
        <f>'[1]4'!Y$753</f>
        <v>0</v>
      </c>
      <c r="M86" s="101">
        <f>'[1]4'!AA$753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'[1]4'!C$754</f>
        <v>0</v>
      </c>
      <c r="F87" s="101">
        <f>'[1]4'!D$754</f>
        <v>0</v>
      </c>
      <c r="G87" s="101">
        <f>'[1]4'!E$754</f>
        <v>0</v>
      </c>
      <c r="H87" s="102">
        <f>'[1]4'!F$754</f>
        <v>0</v>
      </c>
      <c r="I87" s="101">
        <f>'[1]4'!G$754</f>
        <v>0</v>
      </c>
      <c r="J87" s="103">
        <f>'[1]4'!H$754</f>
        <v>0</v>
      </c>
      <c r="K87" s="101">
        <f>'[1]4'!P$754</f>
        <v>0</v>
      </c>
      <c r="L87" s="101">
        <f>'[1]4'!Y$754</f>
        <v>0</v>
      </c>
      <c r="M87" s="101">
        <f>'[1]4'!AA$754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'[1]4'!C$755</f>
        <v>0</v>
      </c>
      <c r="F88" s="101">
        <f>'[1]4'!D$755</f>
        <v>0</v>
      </c>
      <c r="G88" s="101">
        <f>'[1]4'!E$755</f>
        <v>0</v>
      </c>
      <c r="H88" s="102">
        <f>'[1]4'!F$755</f>
        <v>0</v>
      </c>
      <c r="I88" s="101">
        <f>'[1]4'!G$755</f>
        <v>0</v>
      </c>
      <c r="J88" s="103">
        <f>'[1]4'!H$755</f>
        <v>0</v>
      </c>
      <c r="K88" s="101">
        <f>'[1]4'!P$755</f>
        <v>0</v>
      </c>
      <c r="L88" s="101">
        <f>'[1]4'!Y$755</f>
        <v>0</v>
      </c>
      <c r="M88" s="101">
        <f>'[1]4'!AA$755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'[1]4'!C$756</f>
        <v>0</v>
      </c>
      <c r="F90" s="74">
        <f>'[1]4'!D$756</f>
        <v>0</v>
      </c>
      <c r="G90" s="74">
        <f>'[1]4'!E$756</f>
        <v>0</v>
      </c>
      <c r="H90" s="75">
        <f>'[1]4'!F$756</f>
        <v>0</v>
      </c>
      <c r="I90" s="74">
        <f>'[1]4'!G$756</f>
        <v>0</v>
      </c>
      <c r="J90" s="76">
        <f>'[1]4'!H$756</f>
        <v>0</v>
      </c>
      <c r="K90" s="74">
        <f>'[1]4'!P$756</f>
        <v>0</v>
      </c>
      <c r="L90" s="74">
        <f>'[1]4'!Y$756</f>
        <v>0</v>
      </c>
      <c r="M90" s="74">
        <f>'[1]4'!AA$756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2073312</v>
      </c>
      <c r="J92" s="30">
        <f t="shared" si="16"/>
        <v>894369</v>
      </c>
      <c r="K92" s="28">
        <f t="shared" si="16"/>
        <v>1762327</v>
      </c>
      <c r="L92" s="28">
        <f t="shared" si="16"/>
        <v>1985239.7949999999</v>
      </c>
      <c r="M92" s="28">
        <f t="shared" si="16"/>
        <v>2137731.99535141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'[1]4'!$B$13)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'[1]4'!C$826</f>
        <v>0</v>
      </c>
      <c r="F6" s="88">
        <f>'[1]4'!D$826</f>
        <v>0</v>
      </c>
      <c r="G6" s="88">
        <f>'[1]4'!E$826</f>
        <v>0</v>
      </c>
      <c r="H6" s="89">
        <f>'[1]4'!F$826</f>
        <v>0</v>
      </c>
      <c r="I6" s="88">
        <f>'[1]4'!G$826</f>
        <v>0</v>
      </c>
      <c r="J6" s="90">
        <f>'[1]4'!H$826</f>
        <v>0</v>
      </c>
      <c r="K6" s="88">
        <f>'[1]4'!P$826</f>
        <v>0</v>
      </c>
      <c r="L6" s="88">
        <f>'[1]4'!Y$826</f>
        <v>0</v>
      </c>
      <c r="M6" s="88">
        <f>'[1]4'!AA$826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'[1]4'!C$827</f>
        <v>0</v>
      </c>
      <c r="F7" s="94">
        <f>'[1]4'!D$827</f>
        <v>0</v>
      </c>
      <c r="G7" s="94">
        <f>'[1]4'!E$827</f>
        <v>0</v>
      </c>
      <c r="H7" s="95">
        <f>'[1]4'!F$827</f>
        <v>0</v>
      </c>
      <c r="I7" s="94">
        <f>'[1]4'!G$827</f>
        <v>0</v>
      </c>
      <c r="J7" s="96">
        <f>'[1]4'!H$827</f>
        <v>0</v>
      </c>
      <c r="K7" s="94">
        <f>'[1]4'!P$827</f>
        <v>0</v>
      </c>
      <c r="L7" s="94">
        <f>'[1]4'!Y$827</f>
        <v>0</v>
      </c>
      <c r="M7" s="94">
        <f>'[1]4'!AA$827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'[1]4'!C$829</f>
        <v>0</v>
      </c>
      <c r="F9" s="88">
        <f>'[1]4'!D$829</f>
        <v>0</v>
      </c>
      <c r="G9" s="88">
        <f>'[1]4'!E$829</f>
        <v>0</v>
      </c>
      <c r="H9" s="89">
        <f>'[1]4'!F$829</f>
        <v>0</v>
      </c>
      <c r="I9" s="88">
        <f>'[1]4'!G$829</f>
        <v>0</v>
      </c>
      <c r="J9" s="90">
        <f>'[1]4'!H$829</f>
        <v>0</v>
      </c>
      <c r="K9" s="88">
        <f>'[1]4'!P$829</f>
        <v>0</v>
      </c>
      <c r="L9" s="88">
        <f>'[1]4'!Y$829</f>
        <v>0</v>
      </c>
      <c r="M9" s="88">
        <f>'[1]4'!AA$829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'[1]4'!C$830</f>
        <v>0</v>
      </c>
      <c r="F10" s="101">
        <f>'[1]4'!D$830</f>
        <v>0</v>
      </c>
      <c r="G10" s="101">
        <f>'[1]4'!E$830</f>
        <v>0</v>
      </c>
      <c r="H10" s="102">
        <f>'[1]4'!F$830</f>
        <v>0</v>
      </c>
      <c r="I10" s="101">
        <f>'[1]4'!G$830</f>
        <v>0</v>
      </c>
      <c r="J10" s="103">
        <f>'[1]4'!H$830</f>
        <v>0</v>
      </c>
      <c r="K10" s="101">
        <f>'[1]4'!P$830</f>
        <v>0</v>
      </c>
      <c r="L10" s="101">
        <f>'[1]4'!Y$830</f>
        <v>0</v>
      </c>
      <c r="M10" s="101">
        <f>'[1]4'!AA$830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'[1]4'!C$831</f>
        <v>0</v>
      </c>
      <c r="F11" s="101">
        <f>'[1]4'!D$831</f>
        <v>0</v>
      </c>
      <c r="G11" s="101">
        <f>'[1]4'!E$831</f>
        <v>0</v>
      </c>
      <c r="H11" s="102">
        <f>'[1]4'!F$831</f>
        <v>0</v>
      </c>
      <c r="I11" s="101">
        <f>'[1]4'!G$831</f>
        <v>0</v>
      </c>
      <c r="J11" s="103">
        <f>'[1]4'!H$831</f>
        <v>0</v>
      </c>
      <c r="K11" s="101">
        <f>'[1]4'!P$831</f>
        <v>0</v>
      </c>
      <c r="L11" s="101">
        <f>'[1]4'!Y$831</f>
        <v>0</v>
      </c>
      <c r="M11" s="101">
        <f>'[1]4'!AA$831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'[1]4'!C$832</f>
        <v>0</v>
      </c>
      <c r="F12" s="101">
        <f>'[1]4'!D$832</f>
        <v>0</v>
      </c>
      <c r="G12" s="101">
        <f>'[1]4'!E$832</f>
        <v>0</v>
      </c>
      <c r="H12" s="102">
        <f>'[1]4'!F$832</f>
        <v>0</v>
      </c>
      <c r="I12" s="101">
        <f>'[1]4'!G$832</f>
        <v>0</v>
      </c>
      <c r="J12" s="103">
        <f>'[1]4'!H$832</f>
        <v>0</v>
      </c>
      <c r="K12" s="101">
        <f>'[1]4'!P$832</f>
        <v>0</v>
      </c>
      <c r="L12" s="101">
        <f>'[1]4'!Y$832</f>
        <v>0</v>
      </c>
      <c r="M12" s="101">
        <f>'[1]4'!AA$832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'[1]4'!C$833</f>
        <v>0</v>
      </c>
      <c r="F13" s="101">
        <f>'[1]4'!D$833</f>
        <v>0</v>
      </c>
      <c r="G13" s="101">
        <f>'[1]4'!E$833</f>
        <v>0</v>
      </c>
      <c r="H13" s="102">
        <f>'[1]4'!F$833</f>
        <v>0</v>
      </c>
      <c r="I13" s="101">
        <f>'[1]4'!G$833</f>
        <v>0</v>
      </c>
      <c r="J13" s="103">
        <f>'[1]4'!H$833</f>
        <v>0</v>
      </c>
      <c r="K13" s="101">
        <f>'[1]4'!P$833</f>
        <v>0</v>
      </c>
      <c r="L13" s="101">
        <f>'[1]4'!Y$833</f>
        <v>0</v>
      </c>
      <c r="M13" s="101">
        <f>'[1]4'!AA$833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'[1]4'!C$834</f>
        <v>0</v>
      </c>
      <c r="F14" s="101">
        <f>'[1]4'!D$834</f>
        <v>0</v>
      </c>
      <c r="G14" s="101">
        <f>'[1]4'!E$834</f>
        <v>0</v>
      </c>
      <c r="H14" s="102">
        <f>'[1]4'!F$834</f>
        <v>0</v>
      </c>
      <c r="I14" s="101">
        <f>'[1]4'!G$834</f>
        <v>0</v>
      </c>
      <c r="J14" s="103">
        <f>'[1]4'!H$834</f>
        <v>0</v>
      </c>
      <c r="K14" s="101">
        <f>'[1]4'!P$834</f>
        <v>0</v>
      </c>
      <c r="L14" s="101">
        <f>'[1]4'!Y$834</f>
        <v>0</v>
      </c>
      <c r="M14" s="101">
        <f>'[1]4'!AA$834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'[1]4'!C$835</f>
        <v>0</v>
      </c>
      <c r="F15" s="101">
        <f>'[1]4'!D$835</f>
        <v>0</v>
      </c>
      <c r="G15" s="101">
        <f>'[1]4'!E$835</f>
        <v>0</v>
      </c>
      <c r="H15" s="102">
        <f>'[1]4'!F$835</f>
        <v>0</v>
      </c>
      <c r="I15" s="101">
        <f>'[1]4'!G$835</f>
        <v>0</v>
      </c>
      <c r="J15" s="103">
        <f>'[1]4'!H$835</f>
        <v>0</v>
      </c>
      <c r="K15" s="101">
        <f>'[1]4'!P$835</f>
        <v>0</v>
      </c>
      <c r="L15" s="101">
        <f>'[1]4'!Y$835</f>
        <v>0</v>
      </c>
      <c r="M15" s="101">
        <f>'[1]4'!AA$835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'[1]4'!C$836</f>
        <v>0</v>
      </c>
      <c r="F16" s="101">
        <f>'[1]4'!D$836</f>
        <v>0</v>
      </c>
      <c r="G16" s="101">
        <f>'[1]4'!E$836</f>
        <v>0</v>
      </c>
      <c r="H16" s="102">
        <f>'[1]4'!F$836</f>
        <v>0</v>
      </c>
      <c r="I16" s="101">
        <f>'[1]4'!G$836</f>
        <v>0</v>
      </c>
      <c r="J16" s="103">
        <f>'[1]4'!H$836</f>
        <v>0</v>
      </c>
      <c r="K16" s="101">
        <f>'[1]4'!P$836</f>
        <v>0</v>
      </c>
      <c r="L16" s="101">
        <f>'[1]4'!Y$836</f>
        <v>0</v>
      </c>
      <c r="M16" s="101">
        <f>'[1]4'!AA$836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'[1]4'!C$837</f>
        <v>0</v>
      </c>
      <c r="F17" s="101">
        <f>'[1]4'!D$837</f>
        <v>0</v>
      </c>
      <c r="G17" s="101">
        <f>'[1]4'!E$837</f>
        <v>0</v>
      </c>
      <c r="H17" s="102">
        <f>'[1]4'!F$837</f>
        <v>0</v>
      </c>
      <c r="I17" s="101">
        <f>'[1]4'!G$837</f>
        <v>0</v>
      </c>
      <c r="J17" s="103">
        <f>'[1]4'!H$837</f>
        <v>0</v>
      </c>
      <c r="K17" s="101">
        <f>'[1]4'!P$837</f>
        <v>0</v>
      </c>
      <c r="L17" s="101">
        <f>'[1]4'!Y$837</f>
        <v>0</v>
      </c>
      <c r="M17" s="101">
        <f>'[1]4'!AA$837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'[1]4'!C$838</f>
        <v>0</v>
      </c>
      <c r="F18" s="101">
        <f>'[1]4'!D$838</f>
        <v>0</v>
      </c>
      <c r="G18" s="101">
        <f>'[1]4'!E$838</f>
        <v>0</v>
      </c>
      <c r="H18" s="102">
        <f>'[1]4'!F$838</f>
        <v>0</v>
      </c>
      <c r="I18" s="101">
        <f>'[1]4'!G$838</f>
        <v>0</v>
      </c>
      <c r="J18" s="103">
        <f>'[1]4'!H$838</f>
        <v>0</v>
      </c>
      <c r="K18" s="101">
        <f>'[1]4'!P$838</f>
        <v>0</v>
      </c>
      <c r="L18" s="101">
        <f>'[1]4'!Y$838</f>
        <v>0</v>
      </c>
      <c r="M18" s="101">
        <f>'[1]4'!AA$838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'[1]4'!C$839</f>
        <v>0</v>
      </c>
      <c r="F19" s="101">
        <f>'[1]4'!D$839</f>
        <v>0</v>
      </c>
      <c r="G19" s="101">
        <f>'[1]4'!E$839</f>
        <v>0</v>
      </c>
      <c r="H19" s="102">
        <f>'[1]4'!F$839</f>
        <v>0</v>
      </c>
      <c r="I19" s="101">
        <f>'[1]4'!G$839</f>
        <v>0</v>
      </c>
      <c r="J19" s="103">
        <f>'[1]4'!H$839</f>
        <v>0</v>
      </c>
      <c r="K19" s="101">
        <f>'[1]4'!P$839</f>
        <v>0</v>
      </c>
      <c r="L19" s="101">
        <f>'[1]4'!Y$839</f>
        <v>0</v>
      </c>
      <c r="M19" s="101">
        <f>'[1]4'!AA$839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'[1]4'!C$840</f>
        <v>0</v>
      </c>
      <c r="F20" s="101">
        <f>'[1]4'!D$840</f>
        <v>0</v>
      </c>
      <c r="G20" s="101">
        <f>'[1]4'!E$840</f>
        <v>0</v>
      </c>
      <c r="H20" s="102">
        <f>'[1]4'!F$840</f>
        <v>0</v>
      </c>
      <c r="I20" s="101">
        <f>'[1]4'!G$840</f>
        <v>0</v>
      </c>
      <c r="J20" s="103">
        <f>'[1]4'!H$840</f>
        <v>0</v>
      </c>
      <c r="K20" s="101">
        <f>'[1]4'!P$840</f>
        <v>0</v>
      </c>
      <c r="L20" s="101">
        <f>'[1]4'!Y$840</f>
        <v>0</v>
      </c>
      <c r="M20" s="101">
        <f>'[1]4'!AA$840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'[1]4'!C$841</f>
        <v>0</v>
      </c>
      <c r="F21" s="101">
        <f>'[1]4'!D$841</f>
        <v>0</v>
      </c>
      <c r="G21" s="101">
        <f>'[1]4'!E$841</f>
        <v>0</v>
      </c>
      <c r="H21" s="102">
        <f>'[1]4'!F$841</f>
        <v>0</v>
      </c>
      <c r="I21" s="101">
        <f>'[1]4'!G$841</f>
        <v>0</v>
      </c>
      <c r="J21" s="103">
        <f>'[1]4'!H$841</f>
        <v>0</v>
      </c>
      <c r="K21" s="101">
        <f>'[1]4'!P$841</f>
        <v>0</v>
      </c>
      <c r="L21" s="101">
        <f>'[1]4'!Y$841</f>
        <v>0</v>
      </c>
      <c r="M21" s="101">
        <f>'[1]4'!AA$841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'[1]4'!C$842</f>
        <v>0</v>
      </c>
      <c r="F22" s="101">
        <f>'[1]4'!D$842</f>
        <v>0</v>
      </c>
      <c r="G22" s="101">
        <f>'[1]4'!E$842</f>
        <v>0</v>
      </c>
      <c r="H22" s="102">
        <f>'[1]4'!F$842</f>
        <v>0</v>
      </c>
      <c r="I22" s="101">
        <f>'[1]4'!G$842</f>
        <v>0</v>
      </c>
      <c r="J22" s="103">
        <f>'[1]4'!H$842</f>
        <v>0</v>
      </c>
      <c r="K22" s="101">
        <f>'[1]4'!P$842</f>
        <v>0</v>
      </c>
      <c r="L22" s="101">
        <f>'[1]4'!Y$842</f>
        <v>0</v>
      </c>
      <c r="M22" s="101">
        <f>'[1]4'!AA$842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'[1]4'!C$843</f>
        <v>0</v>
      </c>
      <c r="F23" s="101">
        <f>'[1]4'!D$843</f>
        <v>0</v>
      </c>
      <c r="G23" s="101">
        <f>'[1]4'!E$843</f>
        <v>0</v>
      </c>
      <c r="H23" s="102">
        <f>'[1]4'!F$843</f>
        <v>0</v>
      </c>
      <c r="I23" s="101">
        <f>'[1]4'!G$843</f>
        <v>0</v>
      </c>
      <c r="J23" s="103">
        <f>'[1]4'!H$843</f>
        <v>0</v>
      </c>
      <c r="K23" s="101">
        <f>'[1]4'!P$843</f>
        <v>0</v>
      </c>
      <c r="L23" s="101">
        <f>'[1]4'!Y$843</f>
        <v>0</v>
      </c>
      <c r="M23" s="101">
        <f>'[1]4'!AA$843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'[1]4'!C$844</f>
        <v>0</v>
      </c>
      <c r="F24" s="101">
        <f>'[1]4'!D$844</f>
        <v>0</v>
      </c>
      <c r="G24" s="101">
        <f>'[1]4'!E$844</f>
        <v>0</v>
      </c>
      <c r="H24" s="102">
        <f>'[1]4'!F$844</f>
        <v>0</v>
      </c>
      <c r="I24" s="101">
        <f>'[1]4'!G$844</f>
        <v>0</v>
      </c>
      <c r="J24" s="103">
        <f>'[1]4'!H$844</f>
        <v>0</v>
      </c>
      <c r="K24" s="101">
        <f>'[1]4'!P$844</f>
        <v>0</v>
      </c>
      <c r="L24" s="101">
        <f>'[1]4'!Y$844</f>
        <v>0</v>
      </c>
      <c r="M24" s="101">
        <f>'[1]4'!AA$844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'[1]4'!C$845</f>
        <v>0</v>
      </c>
      <c r="F25" s="101">
        <f>'[1]4'!D$845</f>
        <v>0</v>
      </c>
      <c r="G25" s="101">
        <f>'[1]4'!E$845</f>
        <v>0</v>
      </c>
      <c r="H25" s="102">
        <f>'[1]4'!F$845</f>
        <v>0</v>
      </c>
      <c r="I25" s="101">
        <f>'[1]4'!G$845</f>
        <v>0</v>
      </c>
      <c r="J25" s="103">
        <f>'[1]4'!H$845</f>
        <v>0</v>
      </c>
      <c r="K25" s="101">
        <f>'[1]4'!P$845</f>
        <v>0</v>
      </c>
      <c r="L25" s="101">
        <f>'[1]4'!Y$845</f>
        <v>0</v>
      </c>
      <c r="M25" s="101">
        <f>'[1]4'!AA$845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'[1]4'!C$846</f>
        <v>0</v>
      </c>
      <c r="F26" s="101">
        <f>'[1]4'!D$846</f>
        <v>0</v>
      </c>
      <c r="G26" s="101">
        <f>'[1]4'!E$846</f>
        <v>0</v>
      </c>
      <c r="H26" s="102">
        <f>'[1]4'!F$846</f>
        <v>0</v>
      </c>
      <c r="I26" s="101">
        <f>'[1]4'!G$846</f>
        <v>0</v>
      </c>
      <c r="J26" s="103">
        <f>'[1]4'!H$846</f>
        <v>0</v>
      </c>
      <c r="K26" s="101">
        <f>'[1]4'!P$846</f>
        <v>0</v>
      </c>
      <c r="L26" s="101">
        <f>'[1]4'!Y$846</f>
        <v>0</v>
      </c>
      <c r="M26" s="101">
        <f>'[1]4'!AA$846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'[1]4'!C$847</f>
        <v>0</v>
      </c>
      <c r="F27" s="101">
        <f>'[1]4'!D$847</f>
        <v>0</v>
      </c>
      <c r="G27" s="101">
        <f>'[1]4'!E$847</f>
        <v>0</v>
      </c>
      <c r="H27" s="102">
        <f>'[1]4'!F$847</f>
        <v>0</v>
      </c>
      <c r="I27" s="101">
        <f>'[1]4'!G$847</f>
        <v>0</v>
      </c>
      <c r="J27" s="103">
        <f>'[1]4'!H$847</f>
        <v>0</v>
      </c>
      <c r="K27" s="101">
        <f>'[1]4'!P$847</f>
        <v>0</v>
      </c>
      <c r="L27" s="101">
        <f>'[1]4'!Y$847</f>
        <v>0</v>
      </c>
      <c r="M27" s="101">
        <f>'[1]4'!AA$847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'[1]4'!C$848</f>
        <v>0</v>
      </c>
      <c r="F28" s="101">
        <f>'[1]4'!D$848</f>
        <v>0</v>
      </c>
      <c r="G28" s="101">
        <f>'[1]4'!E$848</f>
        <v>0</v>
      </c>
      <c r="H28" s="102">
        <f>'[1]4'!F$848</f>
        <v>0</v>
      </c>
      <c r="I28" s="101">
        <f>'[1]4'!G$848</f>
        <v>0</v>
      </c>
      <c r="J28" s="103">
        <f>'[1]4'!H$848</f>
        <v>0</v>
      </c>
      <c r="K28" s="101">
        <f>'[1]4'!P$848</f>
        <v>0</v>
      </c>
      <c r="L28" s="101">
        <f>'[1]4'!Y$848</f>
        <v>0</v>
      </c>
      <c r="M28" s="101">
        <f>'[1]4'!AA$848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'[1]4'!C$849</f>
        <v>0</v>
      </c>
      <c r="F29" s="101">
        <f>'[1]4'!D$849</f>
        <v>0</v>
      </c>
      <c r="G29" s="101">
        <f>'[1]4'!E$849</f>
        <v>0</v>
      </c>
      <c r="H29" s="102">
        <f>'[1]4'!F$849</f>
        <v>0</v>
      </c>
      <c r="I29" s="101">
        <f>'[1]4'!G$849</f>
        <v>0</v>
      </c>
      <c r="J29" s="103">
        <f>'[1]4'!H$849</f>
        <v>0</v>
      </c>
      <c r="K29" s="101">
        <f>'[1]4'!P$849</f>
        <v>0</v>
      </c>
      <c r="L29" s="101">
        <f>'[1]4'!Y$849</f>
        <v>0</v>
      </c>
      <c r="M29" s="101">
        <f>'[1]4'!AA$849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'[1]4'!C$850</f>
        <v>0</v>
      </c>
      <c r="F30" s="101">
        <f>'[1]4'!D$850</f>
        <v>0</v>
      </c>
      <c r="G30" s="101">
        <f>'[1]4'!E$850</f>
        <v>0</v>
      </c>
      <c r="H30" s="102">
        <f>'[1]4'!F$850</f>
        <v>0</v>
      </c>
      <c r="I30" s="101">
        <f>'[1]4'!G$850</f>
        <v>0</v>
      </c>
      <c r="J30" s="103">
        <f>'[1]4'!H$850</f>
        <v>0</v>
      </c>
      <c r="K30" s="101">
        <f>'[1]4'!P$850</f>
        <v>0</v>
      </c>
      <c r="L30" s="101">
        <f>'[1]4'!Y$850</f>
        <v>0</v>
      </c>
      <c r="M30" s="101">
        <f>'[1]4'!AA$850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'[1]4'!C$851</f>
        <v>0</v>
      </c>
      <c r="F31" s="101">
        <f>'[1]4'!D$851</f>
        <v>0</v>
      </c>
      <c r="G31" s="101">
        <f>'[1]4'!E$851</f>
        <v>0</v>
      </c>
      <c r="H31" s="102">
        <f>'[1]4'!F$851</f>
        <v>0</v>
      </c>
      <c r="I31" s="101">
        <f>'[1]4'!G$851</f>
        <v>0</v>
      </c>
      <c r="J31" s="103">
        <f>'[1]4'!H$851</f>
        <v>0</v>
      </c>
      <c r="K31" s="101">
        <f>'[1]4'!P$851</f>
        <v>0</v>
      </c>
      <c r="L31" s="101">
        <f>'[1]4'!Y$851</f>
        <v>0</v>
      </c>
      <c r="M31" s="101">
        <f>'[1]4'!AA$851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'[1]4'!C$852</f>
        <v>0</v>
      </c>
      <c r="F32" s="101">
        <f>'[1]4'!D$852</f>
        <v>0</v>
      </c>
      <c r="G32" s="101">
        <f>'[1]4'!E$852</f>
        <v>0</v>
      </c>
      <c r="H32" s="102">
        <f>'[1]4'!F$852</f>
        <v>0</v>
      </c>
      <c r="I32" s="101">
        <f>'[1]4'!G$852</f>
        <v>0</v>
      </c>
      <c r="J32" s="103">
        <f>'[1]4'!H$852</f>
        <v>0</v>
      </c>
      <c r="K32" s="101">
        <f>'[1]4'!P$852</f>
        <v>0</v>
      </c>
      <c r="L32" s="101">
        <f>'[1]4'!Y$852</f>
        <v>0</v>
      </c>
      <c r="M32" s="101">
        <f>'[1]4'!AA$852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'[1]4'!C$853</f>
        <v>0</v>
      </c>
      <c r="F33" s="101">
        <f>'[1]4'!D$853</f>
        <v>0</v>
      </c>
      <c r="G33" s="101">
        <f>'[1]4'!E$853</f>
        <v>0</v>
      </c>
      <c r="H33" s="102">
        <f>'[1]4'!F$853</f>
        <v>0</v>
      </c>
      <c r="I33" s="101">
        <f>'[1]4'!G$853</f>
        <v>0</v>
      </c>
      <c r="J33" s="103">
        <f>'[1]4'!H$853</f>
        <v>0</v>
      </c>
      <c r="K33" s="101">
        <f>'[1]4'!P$853</f>
        <v>0</v>
      </c>
      <c r="L33" s="101">
        <f>'[1]4'!Y$853</f>
        <v>0</v>
      </c>
      <c r="M33" s="101">
        <f>'[1]4'!AA$853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'[1]4'!C$854</f>
        <v>0</v>
      </c>
      <c r="F34" s="101">
        <f>'[1]4'!D$854</f>
        <v>0</v>
      </c>
      <c r="G34" s="101">
        <f>'[1]4'!E$854</f>
        <v>0</v>
      </c>
      <c r="H34" s="102">
        <f>'[1]4'!F$854</f>
        <v>0</v>
      </c>
      <c r="I34" s="101">
        <f>'[1]4'!G$854</f>
        <v>0</v>
      </c>
      <c r="J34" s="103">
        <f>'[1]4'!H$854</f>
        <v>0</v>
      </c>
      <c r="K34" s="101">
        <f>'[1]4'!P$854</f>
        <v>0</v>
      </c>
      <c r="L34" s="101">
        <f>'[1]4'!Y$854</f>
        <v>0</v>
      </c>
      <c r="M34" s="101">
        <f>'[1]4'!AA$854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'[1]4'!C$855</f>
        <v>0</v>
      </c>
      <c r="F35" s="101">
        <f>'[1]4'!D$855</f>
        <v>0</v>
      </c>
      <c r="G35" s="101">
        <f>'[1]4'!E$855</f>
        <v>0</v>
      </c>
      <c r="H35" s="102">
        <f>'[1]4'!F$855</f>
        <v>0</v>
      </c>
      <c r="I35" s="101">
        <f>'[1]4'!G$855</f>
        <v>0</v>
      </c>
      <c r="J35" s="103">
        <f>'[1]4'!H$855</f>
        <v>0</v>
      </c>
      <c r="K35" s="101">
        <f>'[1]4'!P$855</f>
        <v>0</v>
      </c>
      <c r="L35" s="101">
        <f>'[1]4'!Y$855</f>
        <v>0</v>
      </c>
      <c r="M35" s="101">
        <f>'[1]4'!AA$855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'[1]4'!C$856</f>
        <v>0</v>
      </c>
      <c r="F36" s="101">
        <f>'[1]4'!D$856</f>
        <v>0</v>
      </c>
      <c r="G36" s="101">
        <f>'[1]4'!E$856</f>
        <v>0</v>
      </c>
      <c r="H36" s="102">
        <f>'[1]4'!F$856</f>
        <v>0</v>
      </c>
      <c r="I36" s="101">
        <f>'[1]4'!G$856</f>
        <v>0</v>
      </c>
      <c r="J36" s="103">
        <f>'[1]4'!H$856</f>
        <v>0</v>
      </c>
      <c r="K36" s="101">
        <f>'[1]4'!P$856</f>
        <v>0</v>
      </c>
      <c r="L36" s="101">
        <f>'[1]4'!Y$856</f>
        <v>0</v>
      </c>
      <c r="M36" s="101">
        <f>'[1]4'!AA$856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'[1]4'!C$857</f>
        <v>0</v>
      </c>
      <c r="F37" s="101">
        <f>'[1]4'!D$857</f>
        <v>0</v>
      </c>
      <c r="G37" s="101">
        <f>'[1]4'!E$857</f>
        <v>0</v>
      </c>
      <c r="H37" s="102">
        <f>'[1]4'!F$857</f>
        <v>0</v>
      </c>
      <c r="I37" s="101">
        <f>'[1]4'!G$857</f>
        <v>0</v>
      </c>
      <c r="J37" s="103">
        <f>'[1]4'!H$857</f>
        <v>0</v>
      </c>
      <c r="K37" s="101">
        <f>'[1]4'!P$857</f>
        <v>0</v>
      </c>
      <c r="L37" s="101">
        <f>'[1]4'!Y$857</f>
        <v>0</v>
      </c>
      <c r="M37" s="101">
        <f>'[1]4'!AA$857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'[1]4'!C$858</f>
        <v>0</v>
      </c>
      <c r="F38" s="101">
        <f>'[1]4'!D$858</f>
        <v>0</v>
      </c>
      <c r="G38" s="101">
        <f>'[1]4'!E$858</f>
        <v>0</v>
      </c>
      <c r="H38" s="102">
        <f>'[1]4'!F$858</f>
        <v>0</v>
      </c>
      <c r="I38" s="101">
        <f>'[1]4'!G$858</f>
        <v>0</v>
      </c>
      <c r="J38" s="103">
        <f>'[1]4'!H$858</f>
        <v>0</v>
      </c>
      <c r="K38" s="101">
        <f>'[1]4'!P$858</f>
        <v>0</v>
      </c>
      <c r="L38" s="101">
        <f>'[1]4'!Y$858</f>
        <v>0</v>
      </c>
      <c r="M38" s="101">
        <f>'[1]4'!AA$858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'[1]4'!C$859</f>
        <v>0</v>
      </c>
      <c r="F39" s="101">
        <f>'[1]4'!D$859</f>
        <v>0</v>
      </c>
      <c r="G39" s="101">
        <f>'[1]4'!E$859</f>
        <v>0</v>
      </c>
      <c r="H39" s="102">
        <f>'[1]4'!F$859</f>
        <v>0</v>
      </c>
      <c r="I39" s="101">
        <f>'[1]4'!G$859</f>
        <v>0</v>
      </c>
      <c r="J39" s="103">
        <f>'[1]4'!H$859</f>
        <v>0</v>
      </c>
      <c r="K39" s="101">
        <f>'[1]4'!P$859</f>
        <v>0</v>
      </c>
      <c r="L39" s="101">
        <f>'[1]4'!Y$859</f>
        <v>0</v>
      </c>
      <c r="M39" s="101">
        <f>'[1]4'!AA$859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'[1]4'!C$860</f>
        <v>0</v>
      </c>
      <c r="F40" s="101">
        <f>'[1]4'!D$860</f>
        <v>0</v>
      </c>
      <c r="G40" s="101">
        <f>'[1]4'!E$860</f>
        <v>0</v>
      </c>
      <c r="H40" s="102">
        <f>'[1]4'!F$860</f>
        <v>0</v>
      </c>
      <c r="I40" s="101">
        <f>'[1]4'!G$860</f>
        <v>0</v>
      </c>
      <c r="J40" s="103">
        <f>'[1]4'!H$860</f>
        <v>0</v>
      </c>
      <c r="K40" s="101">
        <f>'[1]4'!P$860</f>
        <v>0</v>
      </c>
      <c r="L40" s="101">
        <f>'[1]4'!Y$860</f>
        <v>0</v>
      </c>
      <c r="M40" s="101">
        <f>'[1]4'!AA$860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'[1]4'!C$861</f>
        <v>0</v>
      </c>
      <c r="F41" s="101">
        <f>'[1]4'!D$861</f>
        <v>0</v>
      </c>
      <c r="G41" s="101">
        <f>'[1]4'!E$861</f>
        <v>0</v>
      </c>
      <c r="H41" s="102">
        <f>'[1]4'!F$861</f>
        <v>0</v>
      </c>
      <c r="I41" s="101">
        <f>'[1]4'!G$861</f>
        <v>0</v>
      </c>
      <c r="J41" s="103">
        <f>'[1]4'!H$861</f>
        <v>0</v>
      </c>
      <c r="K41" s="101">
        <f>'[1]4'!P$861</f>
        <v>0</v>
      </c>
      <c r="L41" s="101">
        <f>'[1]4'!Y$861</f>
        <v>0</v>
      </c>
      <c r="M41" s="101">
        <f>'[1]4'!AA$861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'[1]4'!C$862</f>
        <v>0</v>
      </c>
      <c r="F42" s="101">
        <f>'[1]4'!D$862</f>
        <v>0</v>
      </c>
      <c r="G42" s="101">
        <f>'[1]4'!E$862</f>
        <v>0</v>
      </c>
      <c r="H42" s="102">
        <f>'[1]4'!F$862</f>
        <v>0</v>
      </c>
      <c r="I42" s="101">
        <f>'[1]4'!G$862</f>
        <v>0</v>
      </c>
      <c r="J42" s="103">
        <f>'[1]4'!H$862</f>
        <v>0</v>
      </c>
      <c r="K42" s="101">
        <f>'[1]4'!P$862</f>
        <v>0</v>
      </c>
      <c r="L42" s="101">
        <f>'[1]4'!Y$862</f>
        <v>0</v>
      </c>
      <c r="M42" s="101">
        <f>'[1]4'!AA$862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'[1]4'!C$863</f>
        <v>0</v>
      </c>
      <c r="F43" s="101">
        <f>'[1]4'!D$863</f>
        <v>0</v>
      </c>
      <c r="G43" s="101">
        <f>'[1]4'!E$863</f>
        <v>0</v>
      </c>
      <c r="H43" s="102">
        <f>'[1]4'!F$863</f>
        <v>0</v>
      </c>
      <c r="I43" s="101">
        <f>'[1]4'!G$863</f>
        <v>0</v>
      </c>
      <c r="J43" s="103">
        <f>'[1]4'!H$863</f>
        <v>0</v>
      </c>
      <c r="K43" s="101">
        <f>'[1]4'!P$863</f>
        <v>0</v>
      </c>
      <c r="L43" s="101">
        <f>'[1]4'!Y$863</f>
        <v>0</v>
      </c>
      <c r="M43" s="101">
        <f>'[1]4'!AA$863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'[1]4'!C$864</f>
        <v>0</v>
      </c>
      <c r="F44" s="101">
        <f>'[1]4'!D$864</f>
        <v>0</v>
      </c>
      <c r="G44" s="101">
        <f>'[1]4'!E$864</f>
        <v>0</v>
      </c>
      <c r="H44" s="102">
        <f>'[1]4'!F$864</f>
        <v>0</v>
      </c>
      <c r="I44" s="101">
        <f>'[1]4'!G$864</f>
        <v>0</v>
      </c>
      <c r="J44" s="103">
        <f>'[1]4'!H$864</f>
        <v>0</v>
      </c>
      <c r="K44" s="101">
        <f>'[1]4'!P$864</f>
        <v>0</v>
      </c>
      <c r="L44" s="101">
        <f>'[1]4'!Y$864</f>
        <v>0</v>
      </c>
      <c r="M44" s="101">
        <f>'[1]4'!AA$864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'[1]4'!C$865</f>
        <v>0</v>
      </c>
      <c r="F45" s="101">
        <f>'[1]4'!D$865</f>
        <v>0</v>
      </c>
      <c r="G45" s="101">
        <f>'[1]4'!E$865</f>
        <v>0</v>
      </c>
      <c r="H45" s="102">
        <f>'[1]4'!F$865</f>
        <v>0</v>
      </c>
      <c r="I45" s="101">
        <f>'[1]4'!G$865</f>
        <v>0</v>
      </c>
      <c r="J45" s="103">
        <f>'[1]4'!H$865</f>
        <v>0</v>
      </c>
      <c r="K45" s="101">
        <f>'[1]4'!P$865</f>
        <v>0</v>
      </c>
      <c r="L45" s="101">
        <f>'[1]4'!Y$865</f>
        <v>0</v>
      </c>
      <c r="M45" s="101">
        <f>'[1]4'!AA$865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'[1]4'!C$866</f>
        <v>0</v>
      </c>
      <c r="F46" s="94">
        <f>'[1]4'!D$866</f>
        <v>0</v>
      </c>
      <c r="G46" s="94">
        <f>'[1]4'!E$866</f>
        <v>0</v>
      </c>
      <c r="H46" s="95">
        <f>'[1]4'!F$866</f>
        <v>0</v>
      </c>
      <c r="I46" s="94">
        <f>'[1]4'!G$866</f>
        <v>0</v>
      </c>
      <c r="J46" s="96">
        <f>'[1]4'!H$866</f>
        <v>0</v>
      </c>
      <c r="K46" s="94">
        <f>'[1]4'!P$866</f>
        <v>0</v>
      </c>
      <c r="L46" s="94">
        <f>'[1]4'!Y$866</f>
        <v>0</v>
      </c>
      <c r="M46" s="94">
        <f>'[1]4'!AA$866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'[1]4'!C$868</f>
        <v>0</v>
      </c>
      <c r="F48" s="88">
        <f>'[1]4'!D$868</f>
        <v>0</v>
      </c>
      <c r="G48" s="88">
        <f>'[1]4'!E$868</f>
        <v>0</v>
      </c>
      <c r="H48" s="89">
        <f>'[1]4'!F$868</f>
        <v>0</v>
      </c>
      <c r="I48" s="88">
        <f>'[1]4'!G$868</f>
        <v>0</v>
      </c>
      <c r="J48" s="90">
        <f>'[1]4'!H$868</f>
        <v>0</v>
      </c>
      <c r="K48" s="88">
        <f>'[1]4'!P$868</f>
        <v>0</v>
      </c>
      <c r="L48" s="88">
        <f>'[1]4'!Y$868</f>
        <v>0</v>
      </c>
      <c r="M48" s="88">
        <f>'[1]4'!AA$868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'[1]4'!C$869</f>
        <v>0</v>
      </c>
      <c r="F49" s="94">
        <f>'[1]4'!D$869</f>
        <v>0</v>
      </c>
      <c r="G49" s="94">
        <f>'[1]4'!E$869</f>
        <v>0</v>
      </c>
      <c r="H49" s="95">
        <f>'[1]4'!F$869</f>
        <v>0</v>
      </c>
      <c r="I49" s="94">
        <f>'[1]4'!G$869</f>
        <v>0</v>
      </c>
      <c r="J49" s="96">
        <f>'[1]4'!H$869</f>
        <v>0</v>
      </c>
      <c r="K49" s="94">
        <f>'[1]4'!P$869</f>
        <v>0</v>
      </c>
      <c r="L49" s="94">
        <f>'[1]4'!Y$869</f>
        <v>0</v>
      </c>
      <c r="M49" s="94">
        <f>'[1]4'!AA$869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'[1]4'!C$873</f>
        <v>0</v>
      </c>
      <c r="F54" s="88">
        <f>'[1]4'!D$873</f>
        <v>0</v>
      </c>
      <c r="G54" s="88">
        <f>'[1]4'!E$873</f>
        <v>0</v>
      </c>
      <c r="H54" s="89">
        <f>'[1]4'!F$873</f>
        <v>0</v>
      </c>
      <c r="I54" s="88">
        <f>'[1]4'!G$873</f>
        <v>0</v>
      </c>
      <c r="J54" s="90">
        <f>'[1]4'!H$873</f>
        <v>0</v>
      </c>
      <c r="K54" s="88">
        <f>'[1]4'!P$873</f>
        <v>0</v>
      </c>
      <c r="L54" s="88">
        <f>'[1]4'!Y$873</f>
        <v>0</v>
      </c>
      <c r="M54" s="88">
        <f>'[1]4'!AA$873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'[1]4'!C$874</f>
        <v>0</v>
      </c>
      <c r="F55" s="94">
        <f>'[1]4'!D$874</f>
        <v>0</v>
      </c>
      <c r="G55" s="94">
        <f>'[1]4'!E$874</f>
        <v>0</v>
      </c>
      <c r="H55" s="95">
        <f>'[1]4'!F$874</f>
        <v>0</v>
      </c>
      <c r="I55" s="94">
        <f>'[1]4'!G$874</f>
        <v>0</v>
      </c>
      <c r="J55" s="96">
        <f>'[1]4'!H$874</f>
        <v>0</v>
      </c>
      <c r="K55" s="94">
        <f>'[1]4'!P$874</f>
        <v>0</v>
      </c>
      <c r="L55" s="94">
        <f>'[1]4'!Y$874</f>
        <v>0</v>
      </c>
      <c r="M55" s="94">
        <f>'[1]4'!AA$874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'[1]4'!C$876</f>
        <v>0</v>
      </c>
      <c r="F57" s="88">
        <f>'[1]4'!D$876</f>
        <v>0</v>
      </c>
      <c r="G57" s="88">
        <f>'[1]4'!E$876</f>
        <v>0</v>
      </c>
      <c r="H57" s="89">
        <f>'[1]4'!F$876</f>
        <v>0</v>
      </c>
      <c r="I57" s="88">
        <f>'[1]4'!G$876</f>
        <v>0</v>
      </c>
      <c r="J57" s="90">
        <f>'[1]4'!H$876</f>
        <v>0</v>
      </c>
      <c r="K57" s="88">
        <f>'[1]4'!P$876</f>
        <v>0</v>
      </c>
      <c r="L57" s="88">
        <f>'[1]4'!Y$876</f>
        <v>0</v>
      </c>
      <c r="M57" s="88">
        <f>'[1]4'!AA$876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'[1]4'!C$877</f>
        <v>0</v>
      </c>
      <c r="F58" s="94">
        <f>'[1]4'!D$877</f>
        <v>0</v>
      </c>
      <c r="G58" s="94">
        <f>'[1]4'!E$877</f>
        <v>0</v>
      </c>
      <c r="H58" s="95">
        <f>'[1]4'!F$877</f>
        <v>0</v>
      </c>
      <c r="I58" s="94">
        <f>'[1]4'!G$877</f>
        <v>0</v>
      </c>
      <c r="J58" s="96">
        <f>'[1]4'!H$877</f>
        <v>0</v>
      </c>
      <c r="K58" s="94">
        <f>'[1]4'!P$877</f>
        <v>0</v>
      </c>
      <c r="L58" s="94">
        <f>'[1]4'!Y$877</f>
        <v>0</v>
      </c>
      <c r="M58" s="94">
        <f>'[1]4'!AA$877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'[1]4'!C$879</f>
        <v>0</v>
      </c>
      <c r="F60" s="88">
        <f>'[1]4'!D$879</f>
        <v>0</v>
      </c>
      <c r="G60" s="88">
        <f>'[1]4'!E$879</f>
        <v>0</v>
      </c>
      <c r="H60" s="89">
        <f>'[1]4'!F$879</f>
        <v>0</v>
      </c>
      <c r="I60" s="88">
        <f>'[1]4'!G$879</f>
        <v>0</v>
      </c>
      <c r="J60" s="90">
        <f>'[1]4'!H$879</f>
        <v>0</v>
      </c>
      <c r="K60" s="88">
        <f>'[1]4'!P$879</f>
        <v>0</v>
      </c>
      <c r="L60" s="88">
        <f>'[1]4'!Y$879</f>
        <v>0</v>
      </c>
      <c r="M60" s="88">
        <f>'[1]4'!AA$879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'[1]4'!C$880</f>
        <v>0</v>
      </c>
      <c r="F61" s="94">
        <f>'[1]4'!D$880</f>
        <v>0</v>
      </c>
      <c r="G61" s="94">
        <f>'[1]4'!E$880</f>
        <v>0</v>
      </c>
      <c r="H61" s="95">
        <f>'[1]4'!F$880</f>
        <v>0</v>
      </c>
      <c r="I61" s="94">
        <f>'[1]4'!G$880</f>
        <v>0</v>
      </c>
      <c r="J61" s="96">
        <f>'[1]4'!H$880</f>
        <v>0</v>
      </c>
      <c r="K61" s="94">
        <f>'[1]4'!P$880</f>
        <v>0</v>
      </c>
      <c r="L61" s="94">
        <f>'[1]4'!Y$880</f>
        <v>0</v>
      </c>
      <c r="M61" s="94">
        <f>'[1]4'!AA$880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'[1]4'!C$881</f>
        <v>0</v>
      </c>
      <c r="F62" s="101">
        <f>'[1]4'!D$881</f>
        <v>0</v>
      </c>
      <c r="G62" s="101">
        <f>'[1]4'!E$881</f>
        <v>0</v>
      </c>
      <c r="H62" s="102">
        <f>'[1]4'!F$881</f>
        <v>0</v>
      </c>
      <c r="I62" s="101">
        <f>'[1]4'!G$881</f>
        <v>0</v>
      </c>
      <c r="J62" s="103">
        <f>'[1]4'!H$881</f>
        <v>0</v>
      </c>
      <c r="K62" s="101">
        <f>'[1]4'!P$881</f>
        <v>0</v>
      </c>
      <c r="L62" s="101">
        <f>'[1]4'!Y$881</f>
        <v>0</v>
      </c>
      <c r="M62" s="101">
        <f>'[1]4'!AA$881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'[1]4'!C$882</f>
        <v>0</v>
      </c>
      <c r="F63" s="101">
        <f>'[1]4'!D$882</f>
        <v>0</v>
      </c>
      <c r="G63" s="101">
        <f>'[1]4'!E$882</f>
        <v>0</v>
      </c>
      <c r="H63" s="102">
        <f>'[1]4'!F$882</f>
        <v>0</v>
      </c>
      <c r="I63" s="101">
        <f>'[1]4'!G$882</f>
        <v>0</v>
      </c>
      <c r="J63" s="103">
        <f>'[1]4'!H$882</f>
        <v>0</v>
      </c>
      <c r="K63" s="101">
        <f>'[1]4'!P$882</f>
        <v>0</v>
      </c>
      <c r="L63" s="101">
        <f>'[1]4'!Y$882</f>
        <v>0</v>
      </c>
      <c r="M63" s="101">
        <f>'[1]4'!AA$882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'[1]4'!C$885</f>
        <v>0</v>
      </c>
      <c r="F66" s="88">
        <f>'[1]4'!D$885</f>
        <v>0</v>
      </c>
      <c r="G66" s="88">
        <f>'[1]4'!E$885</f>
        <v>0</v>
      </c>
      <c r="H66" s="89">
        <f>'[1]4'!F$885</f>
        <v>0</v>
      </c>
      <c r="I66" s="88">
        <f>'[1]4'!G$885</f>
        <v>0</v>
      </c>
      <c r="J66" s="90">
        <f>'[1]4'!H$885</f>
        <v>0</v>
      </c>
      <c r="K66" s="88">
        <f>'[1]4'!P$885</f>
        <v>0</v>
      </c>
      <c r="L66" s="88">
        <f>'[1]4'!Y$885</f>
        <v>0</v>
      </c>
      <c r="M66" s="90">
        <f>'[1]4'!AA$885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'[1]4'!C$886</f>
        <v>0</v>
      </c>
      <c r="F67" s="94">
        <f>'[1]4'!D$886</f>
        <v>0</v>
      </c>
      <c r="G67" s="94">
        <f>'[1]4'!E$886</f>
        <v>0</v>
      </c>
      <c r="H67" s="95">
        <f>'[1]4'!F$886</f>
        <v>0</v>
      </c>
      <c r="I67" s="94">
        <f>'[1]4'!G$886</f>
        <v>0</v>
      </c>
      <c r="J67" s="96">
        <f>'[1]4'!H$886</f>
        <v>0</v>
      </c>
      <c r="K67" s="94">
        <f>'[1]4'!P$886</f>
        <v>0</v>
      </c>
      <c r="L67" s="94">
        <f>'[1]4'!Y$886</f>
        <v>0</v>
      </c>
      <c r="M67" s="96">
        <f>'[1]4'!AA$886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'[1]4'!C$888</f>
        <v>0</v>
      </c>
      <c r="F69" s="88">
        <f>'[1]4'!D$888</f>
        <v>0</v>
      </c>
      <c r="G69" s="88">
        <f>'[1]4'!E$888</f>
        <v>0</v>
      </c>
      <c r="H69" s="89">
        <f>'[1]4'!F$888</f>
        <v>0</v>
      </c>
      <c r="I69" s="88">
        <f>'[1]4'!G$888</f>
        <v>0</v>
      </c>
      <c r="J69" s="90">
        <f>'[1]4'!H$888</f>
        <v>0</v>
      </c>
      <c r="K69" s="88">
        <f>'[1]4'!P$888</f>
        <v>0</v>
      </c>
      <c r="L69" s="88">
        <f>'[1]4'!Y$888</f>
        <v>0</v>
      </c>
      <c r="M69" s="90">
        <f>'[1]4'!AA$888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'[1]4'!C$889</f>
        <v>0</v>
      </c>
      <c r="F70" s="94">
        <f>'[1]4'!D$889</f>
        <v>0</v>
      </c>
      <c r="G70" s="94">
        <f>'[1]4'!E$889</f>
        <v>0</v>
      </c>
      <c r="H70" s="95">
        <f>'[1]4'!F$889</f>
        <v>0</v>
      </c>
      <c r="I70" s="94">
        <f>'[1]4'!G$889</f>
        <v>0</v>
      </c>
      <c r="J70" s="96">
        <f>'[1]4'!H$889</f>
        <v>0</v>
      </c>
      <c r="K70" s="94">
        <f>'[1]4'!P$889</f>
        <v>0</v>
      </c>
      <c r="L70" s="94">
        <f>'[1]4'!Y$889</f>
        <v>0</v>
      </c>
      <c r="M70" s="96">
        <f>'[1]4'!AA$889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'[1]4'!C$890</f>
        <v>0</v>
      </c>
      <c r="F72" s="101">
        <f>'[1]4'!D$890</f>
        <v>0</v>
      </c>
      <c r="G72" s="101">
        <f>'[1]4'!E$890</f>
        <v>0</v>
      </c>
      <c r="H72" s="102">
        <f>'[1]4'!F$890</f>
        <v>0</v>
      </c>
      <c r="I72" s="101">
        <f>'[1]4'!G$890</f>
        <v>0</v>
      </c>
      <c r="J72" s="103">
        <f>'[1]4'!H$890</f>
        <v>0</v>
      </c>
      <c r="K72" s="101">
        <f>'[1]4'!P$890</f>
        <v>0</v>
      </c>
      <c r="L72" s="101">
        <f>'[1]4'!Y$890</f>
        <v>0</v>
      </c>
      <c r="M72" s="101">
        <f>'[1]4'!AA$890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'[1]4'!C$892</f>
        <v>0</v>
      </c>
      <c r="F74" s="88">
        <f>'[1]4'!D$892</f>
        <v>0</v>
      </c>
      <c r="G74" s="88">
        <f>'[1]4'!E$892</f>
        <v>0</v>
      </c>
      <c r="H74" s="89">
        <f>'[1]4'!F$892</f>
        <v>0</v>
      </c>
      <c r="I74" s="88">
        <f>'[1]4'!G$892</f>
        <v>0</v>
      </c>
      <c r="J74" s="90">
        <f>'[1]4'!H$892</f>
        <v>0</v>
      </c>
      <c r="K74" s="88">
        <f>'[1]4'!P$892</f>
        <v>0</v>
      </c>
      <c r="L74" s="88">
        <f>'[1]4'!Y$892</f>
        <v>0</v>
      </c>
      <c r="M74" s="88">
        <f>'[1]4'!AA$892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'[1]4'!C$893</f>
        <v>0</v>
      </c>
      <c r="F75" s="94">
        <f>'[1]4'!D$893</f>
        <v>0</v>
      </c>
      <c r="G75" s="94">
        <f>'[1]4'!E$893</f>
        <v>0</v>
      </c>
      <c r="H75" s="95">
        <f>'[1]4'!F$893</f>
        <v>0</v>
      </c>
      <c r="I75" s="94">
        <f>'[1]4'!G$893</f>
        <v>0</v>
      </c>
      <c r="J75" s="96">
        <f>'[1]4'!H$893</f>
        <v>0</v>
      </c>
      <c r="K75" s="94">
        <f>'[1]4'!P$893</f>
        <v>0</v>
      </c>
      <c r="L75" s="94">
        <f>'[1]4'!Y$893</f>
        <v>0</v>
      </c>
      <c r="M75" s="94">
        <f>'[1]4'!AA$893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'[1]4'!C$896</f>
        <v>0</v>
      </c>
      <c r="F79" s="88">
        <f>'[1]4'!D$896</f>
        <v>0</v>
      </c>
      <c r="G79" s="88">
        <f>'[1]4'!E$896</f>
        <v>0</v>
      </c>
      <c r="H79" s="89">
        <f>'[1]4'!F$896</f>
        <v>0</v>
      </c>
      <c r="I79" s="88">
        <f>'[1]4'!G$896</f>
        <v>0</v>
      </c>
      <c r="J79" s="90">
        <f>'[1]4'!H$896</f>
        <v>0</v>
      </c>
      <c r="K79" s="88">
        <f>'[1]4'!P$896</f>
        <v>0</v>
      </c>
      <c r="L79" s="88">
        <f>'[1]4'!Y$896</f>
        <v>0</v>
      </c>
      <c r="M79" s="88">
        <f>'[1]4'!AA$896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'[1]4'!C$897</f>
        <v>0</v>
      </c>
      <c r="F80" s="94">
        <f>'[1]4'!D$897</f>
        <v>0</v>
      </c>
      <c r="G80" s="94">
        <f>'[1]4'!E$897</f>
        <v>0</v>
      </c>
      <c r="H80" s="95">
        <f>'[1]4'!F$897</f>
        <v>0</v>
      </c>
      <c r="I80" s="94">
        <f>'[1]4'!G$897</f>
        <v>0</v>
      </c>
      <c r="J80" s="96">
        <f>'[1]4'!H$897</f>
        <v>0</v>
      </c>
      <c r="K80" s="94">
        <f>'[1]4'!P$897</f>
        <v>0</v>
      </c>
      <c r="L80" s="94">
        <f>'[1]4'!Y$897</f>
        <v>0</v>
      </c>
      <c r="M80" s="94">
        <f>'[1]4'!AA$897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'[1]4'!C$899</f>
        <v>0</v>
      </c>
      <c r="F82" s="88">
        <f>'[1]4'!D$899</f>
        <v>0</v>
      </c>
      <c r="G82" s="88">
        <f>'[1]4'!E$899</f>
        <v>0</v>
      </c>
      <c r="H82" s="89">
        <f>'[1]4'!F$899</f>
        <v>0</v>
      </c>
      <c r="I82" s="88">
        <f>'[1]4'!G$899</f>
        <v>0</v>
      </c>
      <c r="J82" s="90">
        <f>'[1]4'!H$899</f>
        <v>0</v>
      </c>
      <c r="K82" s="88">
        <f>'[1]4'!P$899</f>
        <v>0</v>
      </c>
      <c r="L82" s="88">
        <f>'[1]4'!Y$899</f>
        <v>0</v>
      </c>
      <c r="M82" s="88">
        <f>'[1]4'!AA$899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'[1]4'!C$900</f>
        <v>0</v>
      </c>
      <c r="F83" s="94">
        <f>'[1]4'!D$900</f>
        <v>0</v>
      </c>
      <c r="G83" s="94">
        <f>'[1]4'!E$900</f>
        <v>0</v>
      </c>
      <c r="H83" s="95">
        <f>'[1]4'!F$900</f>
        <v>0</v>
      </c>
      <c r="I83" s="94">
        <f>'[1]4'!G$900</f>
        <v>0</v>
      </c>
      <c r="J83" s="96">
        <f>'[1]4'!H$900</f>
        <v>0</v>
      </c>
      <c r="K83" s="94">
        <f>'[1]4'!P$900</f>
        <v>0</v>
      </c>
      <c r="L83" s="94">
        <f>'[1]4'!Y$900</f>
        <v>0</v>
      </c>
      <c r="M83" s="94">
        <f>'[1]4'!AA$900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'[1]4'!C$901</f>
        <v>0</v>
      </c>
      <c r="F84" s="101">
        <f>'[1]4'!D$901</f>
        <v>0</v>
      </c>
      <c r="G84" s="101">
        <f>'[1]4'!E$901</f>
        <v>0</v>
      </c>
      <c r="H84" s="102">
        <f>'[1]4'!F$901</f>
        <v>0</v>
      </c>
      <c r="I84" s="101">
        <f>'[1]4'!G$901</f>
        <v>0</v>
      </c>
      <c r="J84" s="103">
        <f>'[1]4'!H$901</f>
        <v>0</v>
      </c>
      <c r="K84" s="101">
        <f>'[1]4'!P$901</f>
        <v>0</v>
      </c>
      <c r="L84" s="101">
        <f>'[1]4'!Y$901</f>
        <v>0</v>
      </c>
      <c r="M84" s="101">
        <f>'[1]4'!AA$901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'[1]4'!C$902</f>
        <v>0</v>
      </c>
      <c r="F85" s="101">
        <f>'[1]4'!D$902</f>
        <v>0</v>
      </c>
      <c r="G85" s="101">
        <f>'[1]4'!E$902</f>
        <v>0</v>
      </c>
      <c r="H85" s="102">
        <f>'[1]4'!F$902</f>
        <v>0</v>
      </c>
      <c r="I85" s="101">
        <f>'[1]4'!G$902</f>
        <v>0</v>
      </c>
      <c r="J85" s="103">
        <f>'[1]4'!H$902</f>
        <v>0</v>
      </c>
      <c r="K85" s="101">
        <f>'[1]4'!P$902</f>
        <v>0</v>
      </c>
      <c r="L85" s="101">
        <f>'[1]4'!Y$902</f>
        <v>0</v>
      </c>
      <c r="M85" s="101">
        <f>'[1]4'!AA$902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'[1]4'!C$903</f>
        <v>0</v>
      </c>
      <c r="F86" s="101">
        <f>'[1]4'!D$903</f>
        <v>0</v>
      </c>
      <c r="G86" s="101">
        <f>'[1]4'!E$903</f>
        <v>0</v>
      </c>
      <c r="H86" s="102">
        <f>'[1]4'!F$903</f>
        <v>0</v>
      </c>
      <c r="I86" s="101">
        <f>'[1]4'!G$903</f>
        <v>0</v>
      </c>
      <c r="J86" s="103">
        <f>'[1]4'!H$903</f>
        <v>0</v>
      </c>
      <c r="K86" s="101">
        <f>'[1]4'!P$903</f>
        <v>0</v>
      </c>
      <c r="L86" s="101">
        <f>'[1]4'!Y$903</f>
        <v>0</v>
      </c>
      <c r="M86" s="101">
        <f>'[1]4'!AA$903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'[1]4'!C$904</f>
        <v>0</v>
      </c>
      <c r="F87" s="101">
        <f>'[1]4'!D$904</f>
        <v>0</v>
      </c>
      <c r="G87" s="101">
        <f>'[1]4'!E$904</f>
        <v>0</v>
      </c>
      <c r="H87" s="102">
        <f>'[1]4'!F$904</f>
        <v>0</v>
      </c>
      <c r="I87" s="101">
        <f>'[1]4'!G$904</f>
        <v>0</v>
      </c>
      <c r="J87" s="103">
        <f>'[1]4'!H$904</f>
        <v>0</v>
      </c>
      <c r="K87" s="101">
        <f>'[1]4'!P$904</f>
        <v>0</v>
      </c>
      <c r="L87" s="101">
        <f>'[1]4'!Y$904</f>
        <v>0</v>
      </c>
      <c r="M87" s="101">
        <f>'[1]4'!AA$904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'[1]4'!C$905</f>
        <v>0</v>
      </c>
      <c r="F88" s="101">
        <f>'[1]4'!D$905</f>
        <v>0</v>
      </c>
      <c r="G88" s="101">
        <f>'[1]4'!E$905</f>
        <v>0</v>
      </c>
      <c r="H88" s="102">
        <f>'[1]4'!F$905</f>
        <v>0</v>
      </c>
      <c r="I88" s="101">
        <f>'[1]4'!G$905</f>
        <v>0</v>
      </c>
      <c r="J88" s="103">
        <f>'[1]4'!H$905</f>
        <v>0</v>
      </c>
      <c r="K88" s="101">
        <f>'[1]4'!P$905</f>
        <v>0</v>
      </c>
      <c r="L88" s="101">
        <f>'[1]4'!Y$905</f>
        <v>0</v>
      </c>
      <c r="M88" s="101">
        <f>'[1]4'!AA$905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'[1]4'!C$906</f>
        <v>0</v>
      </c>
      <c r="F90" s="74">
        <f>'[1]4'!D$906</f>
        <v>0</v>
      </c>
      <c r="G90" s="74">
        <f>'[1]4'!E$906</f>
        <v>0</v>
      </c>
      <c r="H90" s="75">
        <f>'[1]4'!F$906</f>
        <v>0</v>
      </c>
      <c r="I90" s="74">
        <f>'[1]4'!G$906</f>
        <v>0</v>
      </c>
      <c r="J90" s="76">
        <f>'[1]4'!H$906</f>
        <v>0</v>
      </c>
      <c r="K90" s="74">
        <f>'[1]4'!P$906</f>
        <v>0</v>
      </c>
      <c r="L90" s="74">
        <f>'[1]4'!Y$906</f>
        <v>0</v>
      </c>
      <c r="M90" s="74">
        <f>'[1]4'!AA$906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PROPER('[1]4'!$B$14)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'[1]4'!C$976</f>
        <v>0</v>
      </c>
      <c r="F6" s="88">
        <f>'[1]4'!D$976</f>
        <v>0</v>
      </c>
      <c r="G6" s="88">
        <f>'[1]4'!E$976</f>
        <v>0</v>
      </c>
      <c r="H6" s="89">
        <f>'[1]4'!F$976</f>
        <v>0</v>
      </c>
      <c r="I6" s="88">
        <f>'[1]4'!G$976</f>
        <v>0</v>
      </c>
      <c r="J6" s="90">
        <f>'[1]4'!H$976</f>
        <v>0</v>
      </c>
      <c r="K6" s="88">
        <f>'[1]4'!P$976</f>
        <v>0</v>
      </c>
      <c r="L6" s="88">
        <f>'[1]4'!Y$976</f>
        <v>0</v>
      </c>
      <c r="M6" s="88">
        <f>'[1]4'!AA$976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'[1]4'!C$977</f>
        <v>0</v>
      </c>
      <c r="F7" s="94">
        <f>'[1]4'!D$977</f>
        <v>0</v>
      </c>
      <c r="G7" s="94">
        <f>'[1]4'!E$977</f>
        <v>0</v>
      </c>
      <c r="H7" s="95">
        <f>'[1]4'!F$977</f>
        <v>0</v>
      </c>
      <c r="I7" s="94">
        <f>'[1]4'!G$977</f>
        <v>0</v>
      </c>
      <c r="J7" s="96">
        <f>'[1]4'!H$977</f>
        <v>0</v>
      </c>
      <c r="K7" s="94">
        <f>'[1]4'!P$977</f>
        <v>0</v>
      </c>
      <c r="L7" s="94">
        <f>'[1]4'!Y$977</f>
        <v>0</v>
      </c>
      <c r="M7" s="94">
        <f>'[1]4'!AA$977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'[1]4'!C$979</f>
        <v>0</v>
      </c>
      <c r="F9" s="88">
        <f>'[1]4'!D$979</f>
        <v>0</v>
      </c>
      <c r="G9" s="88">
        <f>'[1]4'!E$979</f>
        <v>0</v>
      </c>
      <c r="H9" s="89">
        <f>'[1]4'!F$979</f>
        <v>0</v>
      </c>
      <c r="I9" s="88">
        <f>'[1]4'!G$979</f>
        <v>0</v>
      </c>
      <c r="J9" s="90">
        <f>'[1]4'!H$979</f>
        <v>0</v>
      </c>
      <c r="K9" s="88">
        <f>'[1]4'!P$979</f>
        <v>0</v>
      </c>
      <c r="L9" s="88">
        <f>'[1]4'!Y$979</f>
        <v>0</v>
      </c>
      <c r="M9" s="88">
        <f>'[1]4'!AA$979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'[1]4'!C$980</f>
        <v>0</v>
      </c>
      <c r="F10" s="101">
        <f>'[1]4'!D$980</f>
        <v>0</v>
      </c>
      <c r="G10" s="101">
        <f>'[1]4'!E$980</f>
        <v>0</v>
      </c>
      <c r="H10" s="102">
        <f>'[1]4'!F$980</f>
        <v>0</v>
      </c>
      <c r="I10" s="101">
        <f>'[1]4'!G$980</f>
        <v>0</v>
      </c>
      <c r="J10" s="103">
        <f>'[1]4'!H$980</f>
        <v>0</v>
      </c>
      <c r="K10" s="101">
        <f>'[1]4'!P$980</f>
        <v>0</v>
      </c>
      <c r="L10" s="101">
        <f>'[1]4'!Y$980</f>
        <v>0</v>
      </c>
      <c r="M10" s="101">
        <f>'[1]4'!AA$980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'[1]4'!C$981</f>
        <v>0</v>
      </c>
      <c r="F11" s="101">
        <f>'[1]4'!D$981</f>
        <v>0</v>
      </c>
      <c r="G11" s="101">
        <f>'[1]4'!E$981</f>
        <v>0</v>
      </c>
      <c r="H11" s="102">
        <f>'[1]4'!F$981</f>
        <v>0</v>
      </c>
      <c r="I11" s="101">
        <f>'[1]4'!G$981</f>
        <v>0</v>
      </c>
      <c r="J11" s="103">
        <f>'[1]4'!H$981</f>
        <v>0</v>
      </c>
      <c r="K11" s="101">
        <f>'[1]4'!P$981</f>
        <v>0</v>
      </c>
      <c r="L11" s="101">
        <f>'[1]4'!Y$981</f>
        <v>0</v>
      </c>
      <c r="M11" s="101">
        <f>'[1]4'!AA$981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'[1]4'!C$982</f>
        <v>0</v>
      </c>
      <c r="F12" s="101">
        <f>'[1]4'!D$982</f>
        <v>0</v>
      </c>
      <c r="G12" s="101">
        <f>'[1]4'!E$982</f>
        <v>0</v>
      </c>
      <c r="H12" s="102">
        <f>'[1]4'!F$982</f>
        <v>0</v>
      </c>
      <c r="I12" s="101">
        <f>'[1]4'!G$982</f>
        <v>0</v>
      </c>
      <c r="J12" s="103">
        <f>'[1]4'!H$982</f>
        <v>0</v>
      </c>
      <c r="K12" s="101">
        <f>'[1]4'!P$982</f>
        <v>0</v>
      </c>
      <c r="L12" s="101">
        <f>'[1]4'!Y$982</f>
        <v>0</v>
      </c>
      <c r="M12" s="101">
        <f>'[1]4'!AA$982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'[1]4'!C$983</f>
        <v>0</v>
      </c>
      <c r="F13" s="101">
        <f>'[1]4'!D$983</f>
        <v>0</v>
      </c>
      <c r="G13" s="101">
        <f>'[1]4'!E$983</f>
        <v>0</v>
      </c>
      <c r="H13" s="102">
        <f>'[1]4'!F$983</f>
        <v>0</v>
      </c>
      <c r="I13" s="101">
        <f>'[1]4'!G$983</f>
        <v>0</v>
      </c>
      <c r="J13" s="103">
        <f>'[1]4'!H$983</f>
        <v>0</v>
      </c>
      <c r="K13" s="101">
        <f>'[1]4'!P$983</f>
        <v>0</v>
      </c>
      <c r="L13" s="101">
        <f>'[1]4'!Y$983</f>
        <v>0</v>
      </c>
      <c r="M13" s="101">
        <f>'[1]4'!AA$983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'[1]4'!C$984</f>
        <v>0</v>
      </c>
      <c r="F14" s="101">
        <f>'[1]4'!D$984</f>
        <v>0</v>
      </c>
      <c r="G14" s="101">
        <f>'[1]4'!E$984</f>
        <v>0</v>
      </c>
      <c r="H14" s="102">
        <f>'[1]4'!F$984</f>
        <v>0</v>
      </c>
      <c r="I14" s="101">
        <f>'[1]4'!G$984</f>
        <v>0</v>
      </c>
      <c r="J14" s="103">
        <f>'[1]4'!H$984</f>
        <v>0</v>
      </c>
      <c r="K14" s="101">
        <f>'[1]4'!P$984</f>
        <v>0</v>
      </c>
      <c r="L14" s="101">
        <f>'[1]4'!Y$984</f>
        <v>0</v>
      </c>
      <c r="M14" s="101">
        <f>'[1]4'!AA$984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'[1]4'!C$985</f>
        <v>0</v>
      </c>
      <c r="F15" s="101">
        <f>'[1]4'!D$985</f>
        <v>0</v>
      </c>
      <c r="G15" s="101">
        <f>'[1]4'!E$985</f>
        <v>0</v>
      </c>
      <c r="H15" s="102">
        <f>'[1]4'!F$985</f>
        <v>0</v>
      </c>
      <c r="I15" s="101">
        <f>'[1]4'!G$985</f>
        <v>0</v>
      </c>
      <c r="J15" s="103">
        <f>'[1]4'!H$985</f>
        <v>0</v>
      </c>
      <c r="K15" s="101">
        <f>'[1]4'!P$985</f>
        <v>0</v>
      </c>
      <c r="L15" s="101">
        <f>'[1]4'!Y$985</f>
        <v>0</v>
      </c>
      <c r="M15" s="101">
        <f>'[1]4'!AA$985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'[1]4'!C$986</f>
        <v>0</v>
      </c>
      <c r="F16" s="101">
        <f>'[1]4'!D$986</f>
        <v>0</v>
      </c>
      <c r="G16" s="101">
        <f>'[1]4'!E$986</f>
        <v>0</v>
      </c>
      <c r="H16" s="102">
        <f>'[1]4'!F$986</f>
        <v>0</v>
      </c>
      <c r="I16" s="101">
        <f>'[1]4'!G$986</f>
        <v>0</v>
      </c>
      <c r="J16" s="103">
        <f>'[1]4'!H$986</f>
        <v>0</v>
      </c>
      <c r="K16" s="101">
        <f>'[1]4'!P$986</f>
        <v>0</v>
      </c>
      <c r="L16" s="101">
        <f>'[1]4'!Y$986</f>
        <v>0</v>
      </c>
      <c r="M16" s="101">
        <f>'[1]4'!AA$986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'[1]4'!C$987</f>
        <v>0</v>
      </c>
      <c r="F17" s="101">
        <f>'[1]4'!D$987</f>
        <v>0</v>
      </c>
      <c r="G17" s="101">
        <f>'[1]4'!E$987</f>
        <v>0</v>
      </c>
      <c r="H17" s="102">
        <f>'[1]4'!F$987</f>
        <v>0</v>
      </c>
      <c r="I17" s="101">
        <f>'[1]4'!G$987</f>
        <v>0</v>
      </c>
      <c r="J17" s="103">
        <f>'[1]4'!H$987</f>
        <v>0</v>
      </c>
      <c r="K17" s="101">
        <f>'[1]4'!P$987</f>
        <v>0</v>
      </c>
      <c r="L17" s="101">
        <f>'[1]4'!Y$987</f>
        <v>0</v>
      </c>
      <c r="M17" s="101">
        <f>'[1]4'!AA$987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'[1]4'!C$988</f>
        <v>0</v>
      </c>
      <c r="F18" s="101">
        <f>'[1]4'!D$988</f>
        <v>0</v>
      </c>
      <c r="G18" s="101">
        <f>'[1]4'!E$988</f>
        <v>0</v>
      </c>
      <c r="H18" s="102">
        <f>'[1]4'!F$988</f>
        <v>0</v>
      </c>
      <c r="I18" s="101">
        <f>'[1]4'!G$988</f>
        <v>0</v>
      </c>
      <c r="J18" s="103">
        <f>'[1]4'!H$988</f>
        <v>0</v>
      </c>
      <c r="K18" s="101">
        <f>'[1]4'!P$988</f>
        <v>0</v>
      </c>
      <c r="L18" s="101">
        <f>'[1]4'!Y$988</f>
        <v>0</v>
      </c>
      <c r="M18" s="101">
        <f>'[1]4'!AA$988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'[1]4'!C$989</f>
        <v>0</v>
      </c>
      <c r="F19" s="101">
        <f>'[1]4'!D$989</f>
        <v>0</v>
      </c>
      <c r="G19" s="101">
        <f>'[1]4'!E$989</f>
        <v>0</v>
      </c>
      <c r="H19" s="102">
        <f>'[1]4'!F$989</f>
        <v>0</v>
      </c>
      <c r="I19" s="101">
        <f>'[1]4'!G$989</f>
        <v>0</v>
      </c>
      <c r="J19" s="103">
        <f>'[1]4'!H$989</f>
        <v>0</v>
      </c>
      <c r="K19" s="101">
        <f>'[1]4'!P$989</f>
        <v>0</v>
      </c>
      <c r="L19" s="101">
        <f>'[1]4'!Y$989</f>
        <v>0</v>
      </c>
      <c r="M19" s="101">
        <f>'[1]4'!AA$989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'[1]4'!C$990</f>
        <v>0</v>
      </c>
      <c r="F20" s="101">
        <f>'[1]4'!D$990</f>
        <v>0</v>
      </c>
      <c r="G20" s="101">
        <f>'[1]4'!E$990</f>
        <v>0</v>
      </c>
      <c r="H20" s="102">
        <f>'[1]4'!F$990</f>
        <v>0</v>
      </c>
      <c r="I20" s="101">
        <f>'[1]4'!G$990</f>
        <v>0</v>
      </c>
      <c r="J20" s="103">
        <f>'[1]4'!H$990</f>
        <v>0</v>
      </c>
      <c r="K20" s="101">
        <f>'[1]4'!P$990</f>
        <v>0</v>
      </c>
      <c r="L20" s="101">
        <f>'[1]4'!Y$990</f>
        <v>0</v>
      </c>
      <c r="M20" s="101">
        <f>'[1]4'!AA$990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'[1]4'!C$991</f>
        <v>0</v>
      </c>
      <c r="F21" s="101">
        <f>'[1]4'!D$991</f>
        <v>0</v>
      </c>
      <c r="G21" s="101">
        <f>'[1]4'!E$991</f>
        <v>0</v>
      </c>
      <c r="H21" s="102">
        <f>'[1]4'!F$991</f>
        <v>0</v>
      </c>
      <c r="I21" s="101">
        <f>'[1]4'!G$991</f>
        <v>0</v>
      </c>
      <c r="J21" s="103">
        <f>'[1]4'!H$991</f>
        <v>0</v>
      </c>
      <c r="K21" s="101">
        <f>'[1]4'!P$991</f>
        <v>0</v>
      </c>
      <c r="L21" s="101">
        <f>'[1]4'!Y$991</f>
        <v>0</v>
      </c>
      <c r="M21" s="101">
        <f>'[1]4'!AA$991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'[1]4'!C$992</f>
        <v>0</v>
      </c>
      <c r="F22" s="101">
        <f>'[1]4'!D$992</f>
        <v>0</v>
      </c>
      <c r="G22" s="101">
        <f>'[1]4'!E$992</f>
        <v>0</v>
      </c>
      <c r="H22" s="102">
        <f>'[1]4'!F$992</f>
        <v>0</v>
      </c>
      <c r="I22" s="101">
        <f>'[1]4'!G$992</f>
        <v>0</v>
      </c>
      <c r="J22" s="103">
        <f>'[1]4'!H$992</f>
        <v>0</v>
      </c>
      <c r="K22" s="101">
        <f>'[1]4'!P$992</f>
        <v>0</v>
      </c>
      <c r="L22" s="101">
        <f>'[1]4'!Y$992</f>
        <v>0</v>
      </c>
      <c r="M22" s="101">
        <f>'[1]4'!AA$992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'[1]4'!C$993</f>
        <v>0</v>
      </c>
      <c r="F23" s="101">
        <f>'[1]4'!D$993</f>
        <v>0</v>
      </c>
      <c r="G23" s="101">
        <f>'[1]4'!E$993</f>
        <v>0</v>
      </c>
      <c r="H23" s="102">
        <f>'[1]4'!F$993</f>
        <v>0</v>
      </c>
      <c r="I23" s="101">
        <f>'[1]4'!G$993</f>
        <v>0</v>
      </c>
      <c r="J23" s="103">
        <f>'[1]4'!H$993</f>
        <v>0</v>
      </c>
      <c r="K23" s="101">
        <f>'[1]4'!P$993</f>
        <v>0</v>
      </c>
      <c r="L23" s="101">
        <f>'[1]4'!Y$993</f>
        <v>0</v>
      </c>
      <c r="M23" s="101">
        <f>'[1]4'!AA$993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'[1]4'!C$994</f>
        <v>0</v>
      </c>
      <c r="F24" s="101">
        <f>'[1]4'!D$994</f>
        <v>0</v>
      </c>
      <c r="G24" s="101">
        <f>'[1]4'!E$994</f>
        <v>0</v>
      </c>
      <c r="H24" s="102">
        <f>'[1]4'!F$994</f>
        <v>0</v>
      </c>
      <c r="I24" s="101">
        <f>'[1]4'!G$994</f>
        <v>0</v>
      </c>
      <c r="J24" s="103">
        <f>'[1]4'!H$994</f>
        <v>0</v>
      </c>
      <c r="K24" s="101">
        <f>'[1]4'!P$994</f>
        <v>0</v>
      </c>
      <c r="L24" s="101">
        <f>'[1]4'!Y$994</f>
        <v>0</v>
      </c>
      <c r="M24" s="101">
        <f>'[1]4'!AA$994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'[1]4'!C$995</f>
        <v>0</v>
      </c>
      <c r="F25" s="101">
        <f>'[1]4'!D$995</f>
        <v>0</v>
      </c>
      <c r="G25" s="101">
        <f>'[1]4'!E$995</f>
        <v>0</v>
      </c>
      <c r="H25" s="102">
        <f>'[1]4'!F$995</f>
        <v>0</v>
      </c>
      <c r="I25" s="101">
        <f>'[1]4'!G$995</f>
        <v>0</v>
      </c>
      <c r="J25" s="103">
        <f>'[1]4'!H$995</f>
        <v>0</v>
      </c>
      <c r="K25" s="101">
        <f>'[1]4'!P$995</f>
        <v>0</v>
      </c>
      <c r="L25" s="101">
        <f>'[1]4'!Y$995</f>
        <v>0</v>
      </c>
      <c r="M25" s="101">
        <f>'[1]4'!AA$995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'[1]4'!C$996</f>
        <v>0</v>
      </c>
      <c r="F26" s="101">
        <f>'[1]4'!D$996</f>
        <v>0</v>
      </c>
      <c r="G26" s="101">
        <f>'[1]4'!E$996</f>
        <v>0</v>
      </c>
      <c r="H26" s="102">
        <f>'[1]4'!F$996</f>
        <v>0</v>
      </c>
      <c r="I26" s="101">
        <f>'[1]4'!G$996</f>
        <v>0</v>
      </c>
      <c r="J26" s="103">
        <f>'[1]4'!H$996</f>
        <v>0</v>
      </c>
      <c r="K26" s="101">
        <f>'[1]4'!P$996</f>
        <v>0</v>
      </c>
      <c r="L26" s="101">
        <f>'[1]4'!Y$996</f>
        <v>0</v>
      </c>
      <c r="M26" s="101">
        <f>'[1]4'!AA$996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'[1]4'!C$997</f>
        <v>0</v>
      </c>
      <c r="F27" s="101">
        <f>'[1]4'!D$997</f>
        <v>0</v>
      </c>
      <c r="G27" s="101">
        <f>'[1]4'!E$997</f>
        <v>0</v>
      </c>
      <c r="H27" s="102">
        <f>'[1]4'!F$997</f>
        <v>0</v>
      </c>
      <c r="I27" s="101">
        <f>'[1]4'!G$997</f>
        <v>0</v>
      </c>
      <c r="J27" s="103">
        <f>'[1]4'!H$997</f>
        <v>0</v>
      </c>
      <c r="K27" s="101">
        <f>'[1]4'!P$997</f>
        <v>0</v>
      </c>
      <c r="L27" s="101">
        <f>'[1]4'!Y$997</f>
        <v>0</v>
      </c>
      <c r="M27" s="101">
        <f>'[1]4'!AA$997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'[1]4'!C$998</f>
        <v>0</v>
      </c>
      <c r="F28" s="101">
        <f>'[1]4'!D$998</f>
        <v>0</v>
      </c>
      <c r="G28" s="101">
        <f>'[1]4'!E$998</f>
        <v>0</v>
      </c>
      <c r="H28" s="102">
        <f>'[1]4'!F$998</f>
        <v>0</v>
      </c>
      <c r="I28" s="101">
        <f>'[1]4'!G$998</f>
        <v>0</v>
      </c>
      <c r="J28" s="103">
        <f>'[1]4'!H$998</f>
        <v>0</v>
      </c>
      <c r="K28" s="101">
        <f>'[1]4'!P$998</f>
        <v>0</v>
      </c>
      <c r="L28" s="101">
        <f>'[1]4'!Y$998</f>
        <v>0</v>
      </c>
      <c r="M28" s="101">
        <f>'[1]4'!AA$998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'[1]4'!C$999</f>
        <v>0</v>
      </c>
      <c r="F29" s="101">
        <f>'[1]4'!D$999</f>
        <v>0</v>
      </c>
      <c r="G29" s="101">
        <f>'[1]4'!E$999</f>
        <v>0</v>
      </c>
      <c r="H29" s="102">
        <f>'[1]4'!F$999</f>
        <v>0</v>
      </c>
      <c r="I29" s="101">
        <f>'[1]4'!G$999</f>
        <v>0</v>
      </c>
      <c r="J29" s="103">
        <f>'[1]4'!H$999</f>
        <v>0</v>
      </c>
      <c r="K29" s="101">
        <f>'[1]4'!P$999</f>
        <v>0</v>
      </c>
      <c r="L29" s="101">
        <f>'[1]4'!Y$999</f>
        <v>0</v>
      </c>
      <c r="M29" s="101">
        <f>'[1]4'!AA$999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'[1]4'!C$1000</f>
        <v>0</v>
      </c>
      <c r="F30" s="101">
        <f>'[1]4'!D$1000</f>
        <v>0</v>
      </c>
      <c r="G30" s="101">
        <f>'[1]4'!E$1000</f>
        <v>0</v>
      </c>
      <c r="H30" s="102">
        <f>'[1]4'!F$1000</f>
        <v>0</v>
      </c>
      <c r="I30" s="101">
        <f>'[1]4'!G$1000</f>
        <v>0</v>
      </c>
      <c r="J30" s="103">
        <f>'[1]4'!H$1000</f>
        <v>0</v>
      </c>
      <c r="K30" s="101">
        <f>'[1]4'!P$1000</f>
        <v>0</v>
      </c>
      <c r="L30" s="101">
        <f>'[1]4'!Y$1000</f>
        <v>0</v>
      </c>
      <c r="M30" s="101">
        <f>'[1]4'!AA$1000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'[1]4'!C$1001</f>
        <v>0</v>
      </c>
      <c r="F31" s="101">
        <f>'[1]4'!D$1001</f>
        <v>0</v>
      </c>
      <c r="G31" s="101">
        <f>'[1]4'!E$1001</f>
        <v>0</v>
      </c>
      <c r="H31" s="102">
        <f>'[1]4'!F$1001</f>
        <v>0</v>
      </c>
      <c r="I31" s="101">
        <f>'[1]4'!G$1001</f>
        <v>0</v>
      </c>
      <c r="J31" s="103">
        <f>'[1]4'!H$1001</f>
        <v>0</v>
      </c>
      <c r="K31" s="101">
        <f>'[1]4'!P$1001</f>
        <v>0</v>
      </c>
      <c r="L31" s="101">
        <f>'[1]4'!Y$1001</f>
        <v>0</v>
      </c>
      <c r="M31" s="101">
        <f>'[1]4'!AA$1001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'[1]4'!C$1002</f>
        <v>0</v>
      </c>
      <c r="F32" s="101">
        <f>'[1]4'!D$1002</f>
        <v>0</v>
      </c>
      <c r="G32" s="101">
        <f>'[1]4'!E$1002</f>
        <v>0</v>
      </c>
      <c r="H32" s="102">
        <f>'[1]4'!F$1002</f>
        <v>0</v>
      </c>
      <c r="I32" s="101">
        <f>'[1]4'!G$1002</f>
        <v>0</v>
      </c>
      <c r="J32" s="103">
        <f>'[1]4'!H$1002</f>
        <v>0</v>
      </c>
      <c r="K32" s="101">
        <f>'[1]4'!P$1002</f>
        <v>0</v>
      </c>
      <c r="L32" s="101">
        <f>'[1]4'!Y$1002</f>
        <v>0</v>
      </c>
      <c r="M32" s="101">
        <f>'[1]4'!AA$1002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'[1]4'!C$1003</f>
        <v>0</v>
      </c>
      <c r="F33" s="101">
        <f>'[1]4'!D$1003</f>
        <v>0</v>
      </c>
      <c r="G33" s="101">
        <f>'[1]4'!E$1003</f>
        <v>0</v>
      </c>
      <c r="H33" s="102">
        <f>'[1]4'!F$1003</f>
        <v>0</v>
      </c>
      <c r="I33" s="101">
        <f>'[1]4'!G$1003</f>
        <v>0</v>
      </c>
      <c r="J33" s="103">
        <f>'[1]4'!H$1003</f>
        <v>0</v>
      </c>
      <c r="K33" s="101">
        <f>'[1]4'!P$1003</f>
        <v>0</v>
      </c>
      <c r="L33" s="101">
        <f>'[1]4'!Y$1003</f>
        <v>0</v>
      </c>
      <c r="M33" s="101">
        <f>'[1]4'!AA$1003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'[1]4'!C$1004</f>
        <v>0</v>
      </c>
      <c r="F34" s="101">
        <f>'[1]4'!D$1004</f>
        <v>0</v>
      </c>
      <c r="G34" s="101">
        <f>'[1]4'!E$1004</f>
        <v>0</v>
      </c>
      <c r="H34" s="102">
        <f>'[1]4'!F$1004</f>
        <v>0</v>
      </c>
      <c r="I34" s="101">
        <f>'[1]4'!G$1004</f>
        <v>0</v>
      </c>
      <c r="J34" s="103">
        <f>'[1]4'!H$1004</f>
        <v>0</v>
      </c>
      <c r="K34" s="101">
        <f>'[1]4'!P$1004</f>
        <v>0</v>
      </c>
      <c r="L34" s="101">
        <f>'[1]4'!Y$1004</f>
        <v>0</v>
      </c>
      <c r="M34" s="101">
        <f>'[1]4'!AA$1004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'[1]4'!C$1005</f>
        <v>0</v>
      </c>
      <c r="F35" s="101">
        <f>'[1]4'!D$1005</f>
        <v>0</v>
      </c>
      <c r="G35" s="101">
        <f>'[1]4'!E$1005</f>
        <v>0</v>
      </c>
      <c r="H35" s="102">
        <f>'[1]4'!F$1005</f>
        <v>0</v>
      </c>
      <c r="I35" s="101">
        <f>'[1]4'!G$1005</f>
        <v>0</v>
      </c>
      <c r="J35" s="103">
        <f>'[1]4'!H$1005</f>
        <v>0</v>
      </c>
      <c r="K35" s="101">
        <f>'[1]4'!P$1005</f>
        <v>0</v>
      </c>
      <c r="L35" s="101">
        <f>'[1]4'!Y$1005</f>
        <v>0</v>
      </c>
      <c r="M35" s="101">
        <f>'[1]4'!AA$1005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'[1]4'!C$1006</f>
        <v>0</v>
      </c>
      <c r="F36" s="101">
        <f>'[1]4'!D$1006</f>
        <v>0</v>
      </c>
      <c r="G36" s="101">
        <f>'[1]4'!E$1006</f>
        <v>0</v>
      </c>
      <c r="H36" s="102">
        <f>'[1]4'!F$1006</f>
        <v>0</v>
      </c>
      <c r="I36" s="101">
        <f>'[1]4'!G$1006</f>
        <v>0</v>
      </c>
      <c r="J36" s="103">
        <f>'[1]4'!H$1006</f>
        <v>0</v>
      </c>
      <c r="K36" s="101">
        <f>'[1]4'!P$1006</f>
        <v>0</v>
      </c>
      <c r="L36" s="101">
        <f>'[1]4'!Y$1006</f>
        <v>0</v>
      </c>
      <c r="M36" s="101">
        <f>'[1]4'!AA$1006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'[1]4'!C$1007</f>
        <v>0</v>
      </c>
      <c r="F37" s="101">
        <f>'[1]4'!D$1007</f>
        <v>0</v>
      </c>
      <c r="G37" s="101">
        <f>'[1]4'!E$1007</f>
        <v>0</v>
      </c>
      <c r="H37" s="102">
        <f>'[1]4'!F$1007</f>
        <v>0</v>
      </c>
      <c r="I37" s="101">
        <f>'[1]4'!G$1007</f>
        <v>0</v>
      </c>
      <c r="J37" s="103">
        <f>'[1]4'!H$1007</f>
        <v>0</v>
      </c>
      <c r="K37" s="101">
        <f>'[1]4'!P$1007</f>
        <v>0</v>
      </c>
      <c r="L37" s="101">
        <f>'[1]4'!Y$1007</f>
        <v>0</v>
      </c>
      <c r="M37" s="101">
        <f>'[1]4'!AA$1007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'[1]4'!C$1008</f>
        <v>0</v>
      </c>
      <c r="F38" s="101">
        <f>'[1]4'!D$1008</f>
        <v>0</v>
      </c>
      <c r="G38" s="101">
        <f>'[1]4'!E$1008</f>
        <v>0</v>
      </c>
      <c r="H38" s="102">
        <f>'[1]4'!F$1008</f>
        <v>0</v>
      </c>
      <c r="I38" s="101">
        <f>'[1]4'!G$1008</f>
        <v>0</v>
      </c>
      <c r="J38" s="103">
        <f>'[1]4'!H$1008</f>
        <v>0</v>
      </c>
      <c r="K38" s="101">
        <f>'[1]4'!P$1008</f>
        <v>0</v>
      </c>
      <c r="L38" s="101">
        <f>'[1]4'!Y$1008</f>
        <v>0</v>
      </c>
      <c r="M38" s="101">
        <f>'[1]4'!AA$1008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'[1]4'!C$1009</f>
        <v>0</v>
      </c>
      <c r="F39" s="101">
        <f>'[1]4'!D$1009</f>
        <v>0</v>
      </c>
      <c r="G39" s="101">
        <f>'[1]4'!E$1009</f>
        <v>0</v>
      </c>
      <c r="H39" s="102">
        <f>'[1]4'!F$1009</f>
        <v>0</v>
      </c>
      <c r="I39" s="101">
        <f>'[1]4'!G$1009</f>
        <v>0</v>
      </c>
      <c r="J39" s="103">
        <f>'[1]4'!H$1009</f>
        <v>0</v>
      </c>
      <c r="K39" s="101">
        <f>'[1]4'!P$1009</f>
        <v>0</v>
      </c>
      <c r="L39" s="101">
        <f>'[1]4'!Y$1009</f>
        <v>0</v>
      </c>
      <c r="M39" s="101">
        <f>'[1]4'!AA$1009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'[1]4'!C$1010</f>
        <v>0</v>
      </c>
      <c r="F40" s="101">
        <f>'[1]4'!D$1010</f>
        <v>0</v>
      </c>
      <c r="G40" s="101">
        <f>'[1]4'!E$1010</f>
        <v>0</v>
      </c>
      <c r="H40" s="102">
        <f>'[1]4'!F$1010</f>
        <v>0</v>
      </c>
      <c r="I40" s="101">
        <f>'[1]4'!G$1010</f>
        <v>0</v>
      </c>
      <c r="J40" s="103">
        <f>'[1]4'!H$1010</f>
        <v>0</v>
      </c>
      <c r="K40" s="101">
        <f>'[1]4'!P$1010</f>
        <v>0</v>
      </c>
      <c r="L40" s="101">
        <f>'[1]4'!Y$1010</f>
        <v>0</v>
      </c>
      <c r="M40" s="101">
        <f>'[1]4'!AA$1010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'[1]4'!C$1011</f>
        <v>0</v>
      </c>
      <c r="F41" s="101">
        <f>'[1]4'!D$1011</f>
        <v>0</v>
      </c>
      <c r="G41" s="101">
        <f>'[1]4'!E$1011</f>
        <v>0</v>
      </c>
      <c r="H41" s="102">
        <f>'[1]4'!F$1011</f>
        <v>0</v>
      </c>
      <c r="I41" s="101">
        <f>'[1]4'!G$1011</f>
        <v>0</v>
      </c>
      <c r="J41" s="103">
        <f>'[1]4'!H$1011</f>
        <v>0</v>
      </c>
      <c r="K41" s="101">
        <f>'[1]4'!P$1011</f>
        <v>0</v>
      </c>
      <c r="L41" s="101">
        <f>'[1]4'!Y$1011</f>
        <v>0</v>
      </c>
      <c r="M41" s="101">
        <f>'[1]4'!AA$1011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'[1]4'!C$1012</f>
        <v>0</v>
      </c>
      <c r="F42" s="101">
        <f>'[1]4'!D$1012</f>
        <v>0</v>
      </c>
      <c r="G42" s="101">
        <f>'[1]4'!E$1012</f>
        <v>0</v>
      </c>
      <c r="H42" s="102">
        <f>'[1]4'!F$1012</f>
        <v>0</v>
      </c>
      <c r="I42" s="101">
        <f>'[1]4'!G$1012</f>
        <v>0</v>
      </c>
      <c r="J42" s="103">
        <f>'[1]4'!H$1012</f>
        <v>0</v>
      </c>
      <c r="K42" s="101">
        <f>'[1]4'!P$1012</f>
        <v>0</v>
      </c>
      <c r="L42" s="101">
        <f>'[1]4'!Y$1012</f>
        <v>0</v>
      </c>
      <c r="M42" s="101">
        <f>'[1]4'!AA$1012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'[1]4'!C$1013</f>
        <v>0</v>
      </c>
      <c r="F43" s="101">
        <f>'[1]4'!D$1013</f>
        <v>0</v>
      </c>
      <c r="G43" s="101">
        <f>'[1]4'!E$1013</f>
        <v>0</v>
      </c>
      <c r="H43" s="102">
        <f>'[1]4'!F$1013</f>
        <v>0</v>
      </c>
      <c r="I43" s="101">
        <f>'[1]4'!G$1013</f>
        <v>0</v>
      </c>
      <c r="J43" s="103">
        <f>'[1]4'!H$1013</f>
        <v>0</v>
      </c>
      <c r="K43" s="101">
        <f>'[1]4'!P$1013</f>
        <v>0</v>
      </c>
      <c r="L43" s="101">
        <f>'[1]4'!Y$1013</f>
        <v>0</v>
      </c>
      <c r="M43" s="101">
        <f>'[1]4'!AA$1013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'[1]4'!C$1014</f>
        <v>0</v>
      </c>
      <c r="F44" s="101">
        <f>'[1]4'!D$1014</f>
        <v>0</v>
      </c>
      <c r="G44" s="101">
        <f>'[1]4'!E$1014</f>
        <v>0</v>
      </c>
      <c r="H44" s="102">
        <f>'[1]4'!F$1014</f>
        <v>0</v>
      </c>
      <c r="I44" s="101">
        <f>'[1]4'!G$1014</f>
        <v>0</v>
      </c>
      <c r="J44" s="103">
        <f>'[1]4'!H$1014</f>
        <v>0</v>
      </c>
      <c r="K44" s="101">
        <f>'[1]4'!P$1014</f>
        <v>0</v>
      </c>
      <c r="L44" s="101">
        <f>'[1]4'!Y$1014</f>
        <v>0</v>
      </c>
      <c r="M44" s="101">
        <f>'[1]4'!AA$1014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'[1]4'!C$1015</f>
        <v>0</v>
      </c>
      <c r="F45" s="101">
        <f>'[1]4'!D$1015</f>
        <v>0</v>
      </c>
      <c r="G45" s="101">
        <f>'[1]4'!E$1015</f>
        <v>0</v>
      </c>
      <c r="H45" s="102">
        <f>'[1]4'!F$1015</f>
        <v>0</v>
      </c>
      <c r="I45" s="101">
        <f>'[1]4'!G$1015</f>
        <v>0</v>
      </c>
      <c r="J45" s="103">
        <f>'[1]4'!H$1015</f>
        <v>0</v>
      </c>
      <c r="K45" s="101">
        <f>'[1]4'!P$1015</f>
        <v>0</v>
      </c>
      <c r="L45" s="101">
        <f>'[1]4'!Y$1015</f>
        <v>0</v>
      </c>
      <c r="M45" s="101">
        <f>'[1]4'!AA$1015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'[1]4'!C$1016</f>
        <v>0</v>
      </c>
      <c r="F46" s="94">
        <f>'[1]4'!D$1016</f>
        <v>0</v>
      </c>
      <c r="G46" s="94">
        <f>'[1]4'!E$1016</f>
        <v>0</v>
      </c>
      <c r="H46" s="95">
        <f>'[1]4'!F$1016</f>
        <v>0</v>
      </c>
      <c r="I46" s="94">
        <f>'[1]4'!G$1016</f>
        <v>0</v>
      </c>
      <c r="J46" s="96">
        <f>'[1]4'!H$1016</f>
        <v>0</v>
      </c>
      <c r="K46" s="94">
        <f>'[1]4'!P$1016</f>
        <v>0</v>
      </c>
      <c r="L46" s="94">
        <f>'[1]4'!Y$1016</f>
        <v>0</v>
      </c>
      <c r="M46" s="94">
        <f>'[1]4'!AA$1016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'[1]4'!C$1018</f>
        <v>0</v>
      </c>
      <c r="F48" s="88">
        <f>'[1]4'!D$1018</f>
        <v>0</v>
      </c>
      <c r="G48" s="88">
        <f>'[1]4'!E$1018</f>
        <v>0</v>
      </c>
      <c r="H48" s="89">
        <f>'[1]4'!F$1018</f>
        <v>0</v>
      </c>
      <c r="I48" s="88">
        <f>'[1]4'!G$1018</f>
        <v>0</v>
      </c>
      <c r="J48" s="90">
        <f>'[1]4'!H$1018</f>
        <v>0</v>
      </c>
      <c r="K48" s="88">
        <f>'[1]4'!P$1018</f>
        <v>0</v>
      </c>
      <c r="L48" s="88">
        <f>'[1]4'!Y$1018</f>
        <v>0</v>
      </c>
      <c r="M48" s="88">
        <f>'[1]4'!AA$1018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'[1]4'!C$1019</f>
        <v>0</v>
      </c>
      <c r="F49" s="94">
        <f>'[1]4'!D$1019</f>
        <v>0</v>
      </c>
      <c r="G49" s="94">
        <f>'[1]4'!E$1019</f>
        <v>0</v>
      </c>
      <c r="H49" s="95">
        <f>'[1]4'!F$1019</f>
        <v>0</v>
      </c>
      <c r="I49" s="94">
        <f>'[1]4'!G$1019</f>
        <v>0</v>
      </c>
      <c r="J49" s="96">
        <f>'[1]4'!H$1019</f>
        <v>0</v>
      </c>
      <c r="K49" s="94">
        <f>'[1]4'!P$1019</f>
        <v>0</v>
      </c>
      <c r="L49" s="94">
        <f>'[1]4'!Y$1019</f>
        <v>0</v>
      </c>
      <c r="M49" s="94">
        <f>'[1]4'!AA$1019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'[1]4'!C$1023</f>
        <v>0</v>
      </c>
      <c r="F54" s="88">
        <f>'[1]4'!D$1023</f>
        <v>0</v>
      </c>
      <c r="G54" s="88">
        <f>'[1]4'!E$1023</f>
        <v>0</v>
      </c>
      <c r="H54" s="89">
        <f>'[1]4'!F$1023</f>
        <v>0</v>
      </c>
      <c r="I54" s="88">
        <f>'[1]4'!G$1023</f>
        <v>0</v>
      </c>
      <c r="J54" s="90">
        <f>'[1]4'!H$1023</f>
        <v>0</v>
      </c>
      <c r="K54" s="88">
        <f>'[1]4'!P$1023</f>
        <v>0</v>
      </c>
      <c r="L54" s="88">
        <f>'[1]4'!Y$1023</f>
        <v>0</v>
      </c>
      <c r="M54" s="88">
        <f>'[1]4'!AA$1023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'[1]4'!C$1024</f>
        <v>0</v>
      </c>
      <c r="F55" s="94">
        <f>'[1]4'!D$1024</f>
        <v>0</v>
      </c>
      <c r="G55" s="94">
        <f>'[1]4'!E$1024</f>
        <v>0</v>
      </c>
      <c r="H55" s="95">
        <f>'[1]4'!F$1024</f>
        <v>0</v>
      </c>
      <c r="I55" s="94">
        <f>'[1]4'!G$1024</f>
        <v>0</v>
      </c>
      <c r="J55" s="96">
        <f>'[1]4'!H$1024</f>
        <v>0</v>
      </c>
      <c r="K55" s="94">
        <f>'[1]4'!P$1024</f>
        <v>0</v>
      </c>
      <c r="L55" s="94">
        <f>'[1]4'!Y$1024</f>
        <v>0</v>
      </c>
      <c r="M55" s="94">
        <f>'[1]4'!AA$1024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'[1]4'!C$1026</f>
        <v>0</v>
      </c>
      <c r="F57" s="88">
        <f>'[1]4'!D$1026</f>
        <v>0</v>
      </c>
      <c r="G57" s="88">
        <f>'[1]4'!E$1026</f>
        <v>0</v>
      </c>
      <c r="H57" s="89">
        <f>'[1]4'!F$1026</f>
        <v>0</v>
      </c>
      <c r="I57" s="88">
        <f>'[1]4'!G$1026</f>
        <v>0</v>
      </c>
      <c r="J57" s="90">
        <f>'[1]4'!H$1026</f>
        <v>0</v>
      </c>
      <c r="K57" s="88">
        <f>'[1]4'!P$1026</f>
        <v>0</v>
      </c>
      <c r="L57" s="88">
        <f>'[1]4'!Y$1026</f>
        <v>0</v>
      </c>
      <c r="M57" s="88">
        <f>'[1]4'!AA$1026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'[1]4'!C$1027</f>
        <v>0</v>
      </c>
      <c r="F58" s="94">
        <f>'[1]4'!D$1027</f>
        <v>0</v>
      </c>
      <c r="G58" s="94">
        <f>'[1]4'!E$1027</f>
        <v>0</v>
      </c>
      <c r="H58" s="95">
        <f>'[1]4'!F$1027</f>
        <v>0</v>
      </c>
      <c r="I58" s="94">
        <f>'[1]4'!G$1027</f>
        <v>0</v>
      </c>
      <c r="J58" s="96">
        <f>'[1]4'!H$1027</f>
        <v>0</v>
      </c>
      <c r="K58" s="94">
        <f>'[1]4'!P$1027</f>
        <v>0</v>
      </c>
      <c r="L58" s="94">
        <f>'[1]4'!Y$1027</f>
        <v>0</v>
      </c>
      <c r="M58" s="94">
        <f>'[1]4'!AA$1027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'[1]4'!C$1029</f>
        <v>0</v>
      </c>
      <c r="F60" s="88">
        <f>'[1]4'!D$1029</f>
        <v>0</v>
      </c>
      <c r="G60" s="88">
        <f>'[1]4'!E$1029</f>
        <v>0</v>
      </c>
      <c r="H60" s="89">
        <f>'[1]4'!F$1029</f>
        <v>0</v>
      </c>
      <c r="I60" s="88">
        <f>'[1]4'!G$1029</f>
        <v>0</v>
      </c>
      <c r="J60" s="90">
        <f>'[1]4'!H$1029</f>
        <v>0</v>
      </c>
      <c r="K60" s="88">
        <f>'[1]4'!P$1029</f>
        <v>0</v>
      </c>
      <c r="L60" s="88">
        <f>'[1]4'!Y$1029</f>
        <v>0</v>
      </c>
      <c r="M60" s="88">
        <f>'[1]4'!AA$1029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'[1]4'!C$1030</f>
        <v>0</v>
      </c>
      <c r="F61" s="94">
        <f>'[1]4'!D$1030</f>
        <v>0</v>
      </c>
      <c r="G61" s="94">
        <f>'[1]4'!E$1030</f>
        <v>0</v>
      </c>
      <c r="H61" s="95">
        <f>'[1]4'!F$1030</f>
        <v>0</v>
      </c>
      <c r="I61" s="94">
        <f>'[1]4'!G$1030</f>
        <v>0</v>
      </c>
      <c r="J61" s="96">
        <f>'[1]4'!H$1030</f>
        <v>0</v>
      </c>
      <c r="K61" s="94">
        <f>'[1]4'!P$1030</f>
        <v>0</v>
      </c>
      <c r="L61" s="94">
        <f>'[1]4'!Y$1030</f>
        <v>0</v>
      </c>
      <c r="M61" s="94">
        <f>'[1]4'!AA$1030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'[1]4'!C$1031</f>
        <v>0</v>
      </c>
      <c r="F62" s="101">
        <f>'[1]4'!D$1031</f>
        <v>0</v>
      </c>
      <c r="G62" s="101">
        <f>'[1]4'!E$1031</f>
        <v>0</v>
      </c>
      <c r="H62" s="102">
        <f>'[1]4'!F$1031</f>
        <v>0</v>
      </c>
      <c r="I62" s="101">
        <f>'[1]4'!G$1031</f>
        <v>0</v>
      </c>
      <c r="J62" s="103">
        <f>'[1]4'!H$1031</f>
        <v>0</v>
      </c>
      <c r="K62" s="101">
        <f>'[1]4'!P$1031</f>
        <v>0</v>
      </c>
      <c r="L62" s="101">
        <f>'[1]4'!Y$1031</f>
        <v>0</v>
      </c>
      <c r="M62" s="101">
        <f>'[1]4'!AA$1031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'[1]4'!C$1032</f>
        <v>0</v>
      </c>
      <c r="F63" s="101">
        <f>'[1]4'!D$1032</f>
        <v>0</v>
      </c>
      <c r="G63" s="101">
        <f>'[1]4'!E$1032</f>
        <v>0</v>
      </c>
      <c r="H63" s="102">
        <f>'[1]4'!F$1032</f>
        <v>0</v>
      </c>
      <c r="I63" s="101">
        <f>'[1]4'!G$1032</f>
        <v>0</v>
      </c>
      <c r="J63" s="103">
        <f>'[1]4'!H$1032</f>
        <v>0</v>
      </c>
      <c r="K63" s="101">
        <f>'[1]4'!P$1032</f>
        <v>0</v>
      </c>
      <c r="L63" s="101">
        <f>'[1]4'!Y$1032</f>
        <v>0</v>
      </c>
      <c r="M63" s="101">
        <f>'[1]4'!AA$1032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'[1]4'!C$1035</f>
        <v>0</v>
      </c>
      <c r="F66" s="88">
        <f>'[1]4'!D$1035</f>
        <v>0</v>
      </c>
      <c r="G66" s="88">
        <f>'[1]4'!E$1035</f>
        <v>0</v>
      </c>
      <c r="H66" s="89">
        <f>'[1]4'!F$1035</f>
        <v>0</v>
      </c>
      <c r="I66" s="88">
        <f>'[1]4'!G$1035</f>
        <v>0</v>
      </c>
      <c r="J66" s="90">
        <f>'[1]4'!H$1035</f>
        <v>0</v>
      </c>
      <c r="K66" s="88">
        <f>'[1]4'!P$1035</f>
        <v>0</v>
      </c>
      <c r="L66" s="88">
        <f>'[1]4'!Y$1035</f>
        <v>0</v>
      </c>
      <c r="M66" s="90">
        <f>'[1]4'!AA$1035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'[1]4'!C$1036</f>
        <v>0</v>
      </c>
      <c r="F67" s="94">
        <f>'[1]4'!D$1036</f>
        <v>0</v>
      </c>
      <c r="G67" s="94">
        <f>'[1]4'!E$1036</f>
        <v>0</v>
      </c>
      <c r="H67" s="95">
        <f>'[1]4'!F$1036</f>
        <v>0</v>
      </c>
      <c r="I67" s="94">
        <f>'[1]4'!G$1036</f>
        <v>0</v>
      </c>
      <c r="J67" s="96">
        <f>'[1]4'!H$1036</f>
        <v>0</v>
      </c>
      <c r="K67" s="94">
        <f>'[1]4'!P$1036</f>
        <v>0</v>
      </c>
      <c r="L67" s="94">
        <f>'[1]4'!Y$1036</f>
        <v>0</v>
      </c>
      <c r="M67" s="96">
        <f>'[1]4'!AA$1036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'[1]4'!C$1038</f>
        <v>0</v>
      </c>
      <c r="F69" s="88">
        <f>'[1]4'!D$1038</f>
        <v>0</v>
      </c>
      <c r="G69" s="88">
        <f>'[1]4'!E$1038</f>
        <v>0</v>
      </c>
      <c r="H69" s="89">
        <f>'[1]4'!F$1038</f>
        <v>0</v>
      </c>
      <c r="I69" s="88">
        <f>'[1]4'!G$1038</f>
        <v>0</v>
      </c>
      <c r="J69" s="90">
        <f>'[1]4'!H$1038</f>
        <v>0</v>
      </c>
      <c r="K69" s="88">
        <f>'[1]4'!P$1038</f>
        <v>0</v>
      </c>
      <c r="L69" s="88">
        <f>'[1]4'!Y$1038</f>
        <v>0</v>
      </c>
      <c r="M69" s="90">
        <f>'[1]4'!AA$1038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'[1]4'!C$1039</f>
        <v>0</v>
      </c>
      <c r="F70" s="94">
        <f>'[1]4'!D$1039</f>
        <v>0</v>
      </c>
      <c r="G70" s="94">
        <f>'[1]4'!E$1039</f>
        <v>0</v>
      </c>
      <c r="H70" s="95">
        <f>'[1]4'!F$1039</f>
        <v>0</v>
      </c>
      <c r="I70" s="94">
        <f>'[1]4'!G$1039</f>
        <v>0</v>
      </c>
      <c r="J70" s="96">
        <f>'[1]4'!H$1039</f>
        <v>0</v>
      </c>
      <c r="K70" s="94">
        <f>'[1]4'!P$1039</f>
        <v>0</v>
      </c>
      <c r="L70" s="94">
        <f>'[1]4'!Y$1039</f>
        <v>0</v>
      </c>
      <c r="M70" s="96">
        <f>'[1]4'!AA$1039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'[1]4'!C$1040</f>
        <v>0</v>
      </c>
      <c r="F72" s="101">
        <f>'[1]4'!D$1040</f>
        <v>0</v>
      </c>
      <c r="G72" s="101">
        <f>'[1]4'!E$1040</f>
        <v>0</v>
      </c>
      <c r="H72" s="102">
        <f>'[1]4'!F$1040</f>
        <v>0</v>
      </c>
      <c r="I72" s="101">
        <f>'[1]4'!G$1040</f>
        <v>0</v>
      </c>
      <c r="J72" s="103">
        <f>'[1]4'!H$1040</f>
        <v>0</v>
      </c>
      <c r="K72" s="101">
        <f>'[1]4'!P$1040</f>
        <v>0</v>
      </c>
      <c r="L72" s="101">
        <f>'[1]4'!Y$1040</f>
        <v>0</v>
      </c>
      <c r="M72" s="101">
        <f>'[1]4'!AA$1040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'[1]4'!C$1042</f>
        <v>0</v>
      </c>
      <c r="F74" s="88">
        <f>'[1]4'!D$1042</f>
        <v>0</v>
      </c>
      <c r="G74" s="88">
        <f>'[1]4'!E$1042</f>
        <v>0</v>
      </c>
      <c r="H74" s="89">
        <f>'[1]4'!F$1042</f>
        <v>0</v>
      </c>
      <c r="I74" s="88">
        <f>'[1]4'!G$1042</f>
        <v>0</v>
      </c>
      <c r="J74" s="90">
        <f>'[1]4'!H$1042</f>
        <v>0</v>
      </c>
      <c r="K74" s="88">
        <f>'[1]4'!P$1042</f>
        <v>0</v>
      </c>
      <c r="L74" s="88">
        <f>'[1]4'!Y$1042</f>
        <v>0</v>
      </c>
      <c r="M74" s="88">
        <f>'[1]4'!AA$1042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'[1]4'!C$1043</f>
        <v>0</v>
      </c>
      <c r="F75" s="94">
        <f>'[1]4'!D$1043</f>
        <v>0</v>
      </c>
      <c r="G75" s="94">
        <f>'[1]4'!E$1043</f>
        <v>0</v>
      </c>
      <c r="H75" s="95">
        <f>'[1]4'!F$1043</f>
        <v>0</v>
      </c>
      <c r="I75" s="94">
        <f>'[1]4'!G$1043</f>
        <v>0</v>
      </c>
      <c r="J75" s="96">
        <f>'[1]4'!H$1043</f>
        <v>0</v>
      </c>
      <c r="K75" s="94">
        <f>'[1]4'!P$1043</f>
        <v>0</v>
      </c>
      <c r="L75" s="94">
        <f>'[1]4'!Y$1043</f>
        <v>0</v>
      </c>
      <c r="M75" s="94">
        <f>'[1]4'!AA$1043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'[1]4'!C$1046</f>
        <v>0</v>
      </c>
      <c r="F79" s="88">
        <f>'[1]4'!D$1046</f>
        <v>0</v>
      </c>
      <c r="G79" s="88">
        <f>'[1]4'!E$1046</f>
        <v>0</v>
      </c>
      <c r="H79" s="89">
        <f>'[1]4'!F$1046</f>
        <v>0</v>
      </c>
      <c r="I79" s="88">
        <f>'[1]4'!G$1046</f>
        <v>0</v>
      </c>
      <c r="J79" s="90">
        <f>'[1]4'!H$1046</f>
        <v>0</v>
      </c>
      <c r="K79" s="88">
        <f>'[1]4'!P$1046</f>
        <v>0</v>
      </c>
      <c r="L79" s="88">
        <f>'[1]4'!Y$1046</f>
        <v>0</v>
      </c>
      <c r="M79" s="88">
        <f>'[1]4'!AA$1046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'[1]4'!C$1047</f>
        <v>0</v>
      </c>
      <c r="F80" s="94">
        <f>'[1]4'!D$1047</f>
        <v>0</v>
      </c>
      <c r="G80" s="94">
        <f>'[1]4'!E$1047</f>
        <v>0</v>
      </c>
      <c r="H80" s="95">
        <f>'[1]4'!F$1047</f>
        <v>0</v>
      </c>
      <c r="I80" s="94">
        <f>'[1]4'!G$1047</f>
        <v>0</v>
      </c>
      <c r="J80" s="96">
        <f>'[1]4'!H$1047</f>
        <v>0</v>
      </c>
      <c r="K80" s="94">
        <f>'[1]4'!P$1047</f>
        <v>0</v>
      </c>
      <c r="L80" s="94">
        <f>'[1]4'!Y$1047</f>
        <v>0</v>
      </c>
      <c r="M80" s="94">
        <f>'[1]4'!AA$1047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'[1]4'!C$1049</f>
        <v>0</v>
      </c>
      <c r="F82" s="88">
        <f>'[1]4'!D$1049</f>
        <v>0</v>
      </c>
      <c r="G82" s="88">
        <f>'[1]4'!E$1049</f>
        <v>0</v>
      </c>
      <c r="H82" s="89">
        <f>'[1]4'!F$1049</f>
        <v>0</v>
      </c>
      <c r="I82" s="88">
        <f>'[1]4'!G$1049</f>
        <v>0</v>
      </c>
      <c r="J82" s="90">
        <f>'[1]4'!H$1049</f>
        <v>0</v>
      </c>
      <c r="K82" s="88">
        <f>'[1]4'!P$1049</f>
        <v>0</v>
      </c>
      <c r="L82" s="88">
        <f>'[1]4'!Y$1049</f>
        <v>0</v>
      </c>
      <c r="M82" s="88">
        <f>'[1]4'!AA$1049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'[1]4'!C$1050</f>
        <v>0</v>
      </c>
      <c r="F83" s="94">
        <f>'[1]4'!D$1050</f>
        <v>0</v>
      </c>
      <c r="G83" s="94">
        <f>'[1]4'!E$1050</f>
        <v>0</v>
      </c>
      <c r="H83" s="95">
        <f>'[1]4'!F$1050</f>
        <v>0</v>
      </c>
      <c r="I83" s="94">
        <f>'[1]4'!G$1050</f>
        <v>0</v>
      </c>
      <c r="J83" s="96">
        <f>'[1]4'!H$1050</f>
        <v>0</v>
      </c>
      <c r="K83" s="94">
        <f>'[1]4'!P$1050</f>
        <v>0</v>
      </c>
      <c r="L83" s="94">
        <f>'[1]4'!Y$1050</f>
        <v>0</v>
      </c>
      <c r="M83" s="94">
        <f>'[1]4'!AA$1050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'[1]4'!C$1051</f>
        <v>0</v>
      </c>
      <c r="F84" s="101">
        <f>'[1]4'!D$1051</f>
        <v>0</v>
      </c>
      <c r="G84" s="101">
        <f>'[1]4'!E$1051</f>
        <v>0</v>
      </c>
      <c r="H84" s="102">
        <f>'[1]4'!F$1051</f>
        <v>0</v>
      </c>
      <c r="I84" s="101">
        <f>'[1]4'!G$1051</f>
        <v>0</v>
      </c>
      <c r="J84" s="103">
        <f>'[1]4'!H$1051</f>
        <v>0</v>
      </c>
      <c r="K84" s="101">
        <f>'[1]4'!P$1051</f>
        <v>0</v>
      </c>
      <c r="L84" s="101">
        <f>'[1]4'!Y$1051</f>
        <v>0</v>
      </c>
      <c r="M84" s="101">
        <f>'[1]4'!AA$1051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'[1]4'!C$1052</f>
        <v>0</v>
      </c>
      <c r="F85" s="101">
        <f>'[1]4'!D$1052</f>
        <v>0</v>
      </c>
      <c r="G85" s="101">
        <f>'[1]4'!E$1052</f>
        <v>0</v>
      </c>
      <c r="H85" s="102">
        <f>'[1]4'!F$1052</f>
        <v>0</v>
      </c>
      <c r="I85" s="101">
        <f>'[1]4'!G$1052</f>
        <v>0</v>
      </c>
      <c r="J85" s="103">
        <f>'[1]4'!H$1052</f>
        <v>0</v>
      </c>
      <c r="K85" s="101">
        <f>'[1]4'!P$1052</f>
        <v>0</v>
      </c>
      <c r="L85" s="101">
        <f>'[1]4'!Y$1052</f>
        <v>0</v>
      </c>
      <c r="M85" s="101">
        <f>'[1]4'!AA$1052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'[1]4'!C$1053</f>
        <v>0</v>
      </c>
      <c r="F86" s="101">
        <f>'[1]4'!D$1053</f>
        <v>0</v>
      </c>
      <c r="G86" s="101">
        <f>'[1]4'!E$1053</f>
        <v>0</v>
      </c>
      <c r="H86" s="102">
        <f>'[1]4'!F$1053</f>
        <v>0</v>
      </c>
      <c r="I86" s="101">
        <f>'[1]4'!G$1053</f>
        <v>0</v>
      </c>
      <c r="J86" s="103">
        <f>'[1]4'!H$1053</f>
        <v>0</v>
      </c>
      <c r="K86" s="101">
        <f>'[1]4'!P$1053</f>
        <v>0</v>
      </c>
      <c r="L86" s="101">
        <f>'[1]4'!Y$1053</f>
        <v>0</v>
      </c>
      <c r="M86" s="101">
        <f>'[1]4'!AA$1053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'[1]4'!C$1054</f>
        <v>0</v>
      </c>
      <c r="F87" s="101">
        <f>'[1]4'!D$1054</f>
        <v>0</v>
      </c>
      <c r="G87" s="101">
        <f>'[1]4'!E$1054</f>
        <v>0</v>
      </c>
      <c r="H87" s="102">
        <f>'[1]4'!F$1054</f>
        <v>0</v>
      </c>
      <c r="I87" s="101">
        <f>'[1]4'!G$1054</f>
        <v>0</v>
      </c>
      <c r="J87" s="103">
        <f>'[1]4'!H$1054</f>
        <v>0</v>
      </c>
      <c r="K87" s="101">
        <f>'[1]4'!P$1054</f>
        <v>0</v>
      </c>
      <c r="L87" s="101">
        <f>'[1]4'!Y$1054</f>
        <v>0</v>
      </c>
      <c r="M87" s="101">
        <f>'[1]4'!AA$1054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'[1]4'!C$1055</f>
        <v>0</v>
      </c>
      <c r="F88" s="101">
        <f>'[1]4'!D$1055</f>
        <v>0</v>
      </c>
      <c r="G88" s="101">
        <f>'[1]4'!E$1055</f>
        <v>0</v>
      </c>
      <c r="H88" s="102">
        <f>'[1]4'!F$1055</f>
        <v>0</v>
      </c>
      <c r="I88" s="101">
        <f>'[1]4'!G$1055</f>
        <v>0</v>
      </c>
      <c r="J88" s="103">
        <f>'[1]4'!H$1055</f>
        <v>0</v>
      </c>
      <c r="K88" s="101">
        <f>'[1]4'!P$1055</f>
        <v>0</v>
      </c>
      <c r="L88" s="101">
        <f>'[1]4'!Y$1055</f>
        <v>0</v>
      </c>
      <c r="M88" s="101">
        <f>'[1]4'!AA$1055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'[1]4'!C$1056</f>
        <v>0</v>
      </c>
      <c r="F90" s="74">
        <f>'[1]4'!D$1056</f>
        <v>0</v>
      </c>
      <c r="G90" s="74">
        <f>'[1]4'!E$1056</f>
        <v>0</v>
      </c>
      <c r="H90" s="75">
        <f>'[1]4'!F$1056</f>
        <v>0</v>
      </c>
      <c r="I90" s="74">
        <f>'[1]4'!G$1056</f>
        <v>0</v>
      </c>
      <c r="J90" s="76">
        <f>'[1]4'!H$1056</f>
        <v>0</v>
      </c>
      <c r="K90" s="74">
        <f>'[1]4'!P$1056</f>
        <v>0</v>
      </c>
      <c r="L90" s="74">
        <f>'[1]4'!Y$1056</f>
        <v>0</v>
      </c>
      <c r="M90" s="74">
        <f>'[1]4'!AA$1056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'[1]4'!$B$15)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'[1]4'!C$1126</f>
        <v>0</v>
      </c>
      <c r="F6" s="88">
        <f>'[1]4'!D$1126</f>
        <v>0</v>
      </c>
      <c r="G6" s="88">
        <f>'[1]4'!E$1126</f>
        <v>0</v>
      </c>
      <c r="H6" s="89">
        <f>'[1]4'!F$1126</f>
        <v>0</v>
      </c>
      <c r="I6" s="88">
        <f>'[1]4'!G$1126</f>
        <v>0</v>
      </c>
      <c r="J6" s="90">
        <f>'[1]4'!H$1126</f>
        <v>0</v>
      </c>
      <c r="K6" s="88">
        <f>'[1]4'!P$1126</f>
        <v>0</v>
      </c>
      <c r="L6" s="88">
        <f>'[1]4'!Y$1126</f>
        <v>0</v>
      </c>
      <c r="M6" s="88">
        <f>'[1]4'!AA$1126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'[1]4'!C$1127</f>
        <v>0</v>
      </c>
      <c r="F7" s="94">
        <f>'[1]4'!D$1127</f>
        <v>0</v>
      </c>
      <c r="G7" s="94">
        <f>'[1]4'!E$1127</f>
        <v>0</v>
      </c>
      <c r="H7" s="95">
        <f>'[1]4'!F$1127</f>
        <v>0</v>
      </c>
      <c r="I7" s="94">
        <f>'[1]4'!G$1127</f>
        <v>0</v>
      </c>
      <c r="J7" s="96">
        <f>'[1]4'!H$1127</f>
        <v>0</v>
      </c>
      <c r="K7" s="94">
        <f>'[1]4'!P$1127</f>
        <v>0</v>
      </c>
      <c r="L7" s="94">
        <f>'[1]4'!Y$1127</f>
        <v>0</v>
      </c>
      <c r="M7" s="94">
        <f>'[1]4'!AA$1127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'[1]4'!C$1129</f>
        <v>0</v>
      </c>
      <c r="F9" s="88">
        <f>'[1]4'!D$1129</f>
        <v>0</v>
      </c>
      <c r="G9" s="88">
        <f>'[1]4'!E$1129</f>
        <v>0</v>
      </c>
      <c r="H9" s="89">
        <f>'[1]4'!F$1129</f>
        <v>0</v>
      </c>
      <c r="I9" s="88">
        <f>'[1]4'!G$1129</f>
        <v>0</v>
      </c>
      <c r="J9" s="90">
        <f>'[1]4'!H$1129</f>
        <v>0</v>
      </c>
      <c r="K9" s="88">
        <f>'[1]4'!P$1129</f>
        <v>0</v>
      </c>
      <c r="L9" s="88">
        <f>'[1]4'!Y$1129</f>
        <v>0</v>
      </c>
      <c r="M9" s="88">
        <f>'[1]4'!AA$1129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'[1]4'!C$1130</f>
        <v>0</v>
      </c>
      <c r="F10" s="101">
        <f>'[1]4'!D$1130</f>
        <v>0</v>
      </c>
      <c r="G10" s="101">
        <f>'[1]4'!E$1130</f>
        <v>0</v>
      </c>
      <c r="H10" s="102">
        <f>'[1]4'!F$1130</f>
        <v>0</v>
      </c>
      <c r="I10" s="101">
        <f>'[1]4'!G$1130</f>
        <v>0</v>
      </c>
      <c r="J10" s="103">
        <f>'[1]4'!H$1130</f>
        <v>0</v>
      </c>
      <c r="K10" s="101">
        <f>'[1]4'!P$1130</f>
        <v>0</v>
      </c>
      <c r="L10" s="101">
        <f>'[1]4'!Y$1130</f>
        <v>0</v>
      </c>
      <c r="M10" s="101">
        <f>'[1]4'!AA$1130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'[1]4'!C$1131</f>
        <v>0</v>
      </c>
      <c r="F11" s="101">
        <f>'[1]4'!D$1131</f>
        <v>0</v>
      </c>
      <c r="G11" s="101">
        <f>'[1]4'!E$1131</f>
        <v>0</v>
      </c>
      <c r="H11" s="102">
        <f>'[1]4'!F$1131</f>
        <v>0</v>
      </c>
      <c r="I11" s="101">
        <f>'[1]4'!G$1131</f>
        <v>0</v>
      </c>
      <c r="J11" s="103">
        <f>'[1]4'!H$1131</f>
        <v>0</v>
      </c>
      <c r="K11" s="101">
        <f>'[1]4'!P$1131</f>
        <v>0</v>
      </c>
      <c r="L11" s="101">
        <f>'[1]4'!Y$1131</f>
        <v>0</v>
      </c>
      <c r="M11" s="101">
        <f>'[1]4'!AA$1131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'[1]4'!C$1132</f>
        <v>0</v>
      </c>
      <c r="F12" s="101">
        <f>'[1]4'!D$1132</f>
        <v>0</v>
      </c>
      <c r="G12" s="101">
        <f>'[1]4'!E$1132</f>
        <v>0</v>
      </c>
      <c r="H12" s="102">
        <f>'[1]4'!F$1132</f>
        <v>0</v>
      </c>
      <c r="I12" s="101">
        <f>'[1]4'!G$1132</f>
        <v>0</v>
      </c>
      <c r="J12" s="103">
        <f>'[1]4'!H$1132</f>
        <v>0</v>
      </c>
      <c r="K12" s="101">
        <f>'[1]4'!P$1132</f>
        <v>0</v>
      </c>
      <c r="L12" s="101">
        <f>'[1]4'!Y$1132</f>
        <v>0</v>
      </c>
      <c r="M12" s="101">
        <f>'[1]4'!AA$1132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'[1]4'!C$1133</f>
        <v>0</v>
      </c>
      <c r="F13" s="101">
        <f>'[1]4'!D$1133</f>
        <v>0</v>
      </c>
      <c r="G13" s="101">
        <f>'[1]4'!E$1133</f>
        <v>0</v>
      </c>
      <c r="H13" s="102">
        <f>'[1]4'!F$1133</f>
        <v>0</v>
      </c>
      <c r="I13" s="101">
        <f>'[1]4'!G$1133</f>
        <v>0</v>
      </c>
      <c r="J13" s="103">
        <f>'[1]4'!H$1133</f>
        <v>0</v>
      </c>
      <c r="K13" s="101">
        <f>'[1]4'!P$1133</f>
        <v>0</v>
      </c>
      <c r="L13" s="101">
        <f>'[1]4'!Y$1133</f>
        <v>0</v>
      </c>
      <c r="M13" s="101">
        <f>'[1]4'!AA$1133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'[1]4'!C$1134</f>
        <v>0</v>
      </c>
      <c r="F14" s="101">
        <f>'[1]4'!D$1134</f>
        <v>0</v>
      </c>
      <c r="G14" s="101">
        <f>'[1]4'!E$1134</f>
        <v>0</v>
      </c>
      <c r="H14" s="102">
        <f>'[1]4'!F$1134</f>
        <v>0</v>
      </c>
      <c r="I14" s="101">
        <f>'[1]4'!G$1134</f>
        <v>0</v>
      </c>
      <c r="J14" s="103">
        <f>'[1]4'!H$1134</f>
        <v>0</v>
      </c>
      <c r="K14" s="101">
        <f>'[1]4'!P$1134</f>
        <v>0</v>
      </c>
      <c r="L14" s="101">
        <f>'[1]4'!Y$1134</f>
        <v>0</v>
      </c>
      <c r="M14" s="101">
        <f>'[1]4'!AA$1134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'[1]4'!C$1135</f>
        <v>0</v>
      </c>
      <c r="F15" s="101">
        <f>'[1]4'!D$1135</f>
        <v>0</v>
      </c>
      <c r="G15" s="101">
        <f>'[1]4'!E$1135</f>
        <v>0</v>
      </c>
      <c r="H15" s="102">
        <f>'[1]4'!F$1135</f>
        <v>0</v>
      </c>
      <c r="I15" s="101">
        <f>'[1]4'!G$1135</f>
        <v>0</v>
      </c>
      <c r="J15" s="103">
        <f>'[1]4'!H$1135</f>
        <v>0</v>
      </c>
      <c r="K15" s="101">
        <f>'[1]4'!P$1135</f>
        <v>0</v>
      </c>
      <c r="L15" s="101">
        <f>'[1]4'!Y$1135</f>
        <v>0</v>
      </c>
      <c r="M15" s="101">
        <f>'[1]4'!AA$1135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'[1]4'!C$1136</f>
        <v>0</v>
      </c>
      <c r="F16" s="101">
        <f>'[1]4'!D$1136</f>
        <v>0</v>
      </c>
      <c r="G16" s="101">
        <f>'[1]4'!E$1136</f>
        <v>0</v>
      </c>
      <c r="H16" s="102">
        <f>'[1]4'!F$1136</f>
        <v>0</v>
      </c>
      <c r="I16" s="101">
        <f>'[1]4'!G$1136</f>
        <v>0</v>
      </c>
      <c r="J16" s="103">
        <f>'[1]4'!H$1136</f>
        <v>0</v>
      </c>
      <c r="K16" s="101">
        <f>'[1]4'!P$1136</f>
        <v>0</v>
      </c>
      <c r="L16" s="101">
        <f>'[1]4'!Y$1136</f>
        <v>0</v>
      </c>
      <c r="M16" s="101">
        <f>'[1]4'!AA$1136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'[1]4'!C$1137</f>
        <v>0</v>
      </c>
      <c r="F17" s="101">
        <f>'[1]4'!D$1137</f>
        <v>0</v>
      </c>
      <c r="G17" s="101">
        <f>'[1]4'!E$1137</f>
        <v>0</v>
      </c>
      <c r="H17" s="102">
        <f>'[1]4'!F$1137</f>
        <v>0</v>
      </c>
      <c r="I17" s="101">
        <f>'[1]4'!G$1137</f>
        <v>0</v>
      </c>
      <c r="J17" s="103">
        <f>'[1]4'!H$1137</f>
        <v>0</v>
      </c>
      <c r="K17" s="101">
        <f>'[1]4'!P$1137</f>
        <v>0</v>
      </c>
      <c r="L17" s="101">
        <f>'[1]4'!Y$1137</f>
        <v>0</v>
      </c>
      <c r="M17" s="101">
        <f>'[1]4'!AA$1137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'[1]4'!C$1138</f>
        <v>0</v>
      </c>
      <c r="F18" s="101">
        <f>'[1]4'!D$1138</f>
        <v>0</v>
      </c>
      <c r="G18" s="101">
        <f>'[1]4'!E$1138</f>
        <v>0</v>
      </c>
      <c r="H18" s="102">
        <f>'[1]4'!F$1138</f>
        <v>0</v>
      </c>
      <c r="I18" s="101">
        <f>'[1]4'!G$1138</f>
        <v>0</v>
      </c>
      <c r="J18" s="103">
        <f>'[1]4'!H$1138</f>
        <v>0</v>
      </c>
      <c r="K18" s="101">
        <f>'[1]4'!P$1138</f>
        <v>0</v>
      </c>
      <c r="L18" s="101">
        <f>'[1]4'!Y$1138</f>
        <v>0</v>
      </c>
      <c r="M18" s="101">
        <f>'[1]4'!AA$1138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'[1]4'!C$1139</f>
        <v>0</v>
      </c>
      <c r="F19" s="101">
        <f>'[1]4'!D$1139</f>
        <v>0</v>
      </c>
      <c r="G19" s="101">
        <f>'[1]4'!E$1139</f>
        <v>0</v>
      </c>
      <c r="H19" s="102">
        <f>'[1]4'!F$1139</f>
        <v>0</v>
      </c>
      <c r="I19" s="101">
        <f>'[1]4'!G$1139</f>
        <v>0</v>
      </c>
      <c r="J19" s="103">
        <f>'[1]4'!H$1139</f>
        <v>0</v>
      </c>
      <c r="K19" s="101">
        <f>'[1]4'!P$1139</f>
        <v>0</v>
      </c>
      <c r="L19" s="101">
        <f>'[1]4'!Y$1139</f>
        <v>0</v>
      </c>
      <c r="M19" s="101">
        <f>'[1]4'!AA$1139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'[1]4'!C$1140</f>
        <v>0</v>
      </c>
      <c r="F20" s="101">
        <f>'[1]4'!D$1140</f>
        <v>0</v>
      </c>
      <c r="G20" s="101">
        <f>'[1]4'!E$1140</f>
        <v>0</v>
      </c>
      <c r="H20" s="102">
        <f>'[1]4'!F$1140</f>
        <v>0</v>
      </c>
      <c r="I20" s="101">
        <f>'[1]4'!G$1140</f>
        <v>0</v>
      </c>
      <c r="J20" s="103">
        <f>'[1]4'!H$1140</f>
        <v>0</v>
      </c>
      <c r="K20" s="101">
        <f>'[1]4'!P$1140</f>
        <v>0</v>
      </c>
      <c r="L20" s="101">
        <f>'[1]4'!Y$1140</f>
        <v>0</v>
      </c>
      <c r="M20" s="101">
        <f>'[1]4'!AA$1140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'[1]4'!C$1141</f>
        <v>0</v>
      </c>
      <c r="F21" s="101">
        <f>'[1]4'!D$1141</f>
        <v>0</v>
      </c>
      <c r="G21" s="101">
        <f>'[1]4'!E$1141</f>
        <v>0</v>
      </c>
      <c r="H21" s="102">
        <f>'[1]4'!F$1141</f>
        <v>0</v>
      </c>
      <c r="I21" s="101">
        <f>'[1]4'!G$1141</f>
        <v>0</v>
      </c>
      <c r="J21" s="103">
        <f>'[1]4'!H$1141</f>
        <v>0</v>
      </c>
      <c r="K21" s="101">
        <f>'[1]4'!P$1141</f>
        <v>0</v>
      </c>
      <c r="L21" s="101">
        <f>'[1]4'!Y$1141</f>
        <v>0</v>
      </c>
      <c r="M21" s="101">
        <f>'[1]4'!AA$1141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'[1]4'!C$1142</f>
        <v>0</v>
      </c>
      <c r="F22" s="101">
        <f>'[1]4'!D$1142</f>
        <v>0</v>
      </c>
      <c r="G22" s="101">
        <f>'[1]4'!E$1142</f>
        <v>0</v>
      </c>
      <c r="H22" s="102">
        <f>'[1]4'!F$1142</f>
        <v>0</v>
      </c>
      <c r="I22" s="101">
        <f>'[1]4'!G$1142</f>
        <v>0</v>
      </c>
      <c r="J22" s="103">
        <f>'[1]4'!H$1142</f>
        <v>0</v>
      </c>
      <c r="K22" s="101">
        <f>'[1]4'!P$1142</f>
        <v>0</v>
      </c>
      <c r="L22" s="101">
        <f>'[1]4'!Y$1142</f>
        <v>0</v>
      </c>
      <c r="M22" s="101">
        <f>'[1]4'!AA$1142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'[1]4'!C$1143</f>
        <v>0</v>
      </c>
      <c r="F23" s="101">
        <f>'[1]4'!D$1143</f>
        <v>0</v>
      </c>
      <c r="G23" s="101">
        <f>'[1]4'!E$1143</f>
        <v>0</v>
      </c>
      <c r="H23" s="102">
        <f>'[1]4'!F$1143</f>
        <v>0</v>
      </c>
      <c r="I23" s="101">
        <f>'[1]4'!G$1143</f>
        <v>0</v>
      </c>
      <c r="J23" s="103">
        <f>'[1]4'!H$1143</f>
        <v>0</v>
      </c>
      <c r="K23" s="101">
        <f>'[1]4'!P$1143</f>
        <v>0</v>
      </c>
      <c r="L23" s="101">
        <f>'[1]4'!Y$1143</f>
        <v>0</v>
      </c>
      <c r="M23" s="101">
        <f>'[1]4'!AA$1143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'[1]4'!C$1144</f>
        <v>0</v>
      </c>
      <c r="F24" s="101">
        <f>'[1]4'!D$1144</f>
        <v>0</v>
      </c>
      <c r="G24" s="101">
        <f>'[1]4'!E$1144</f>
        <v>0</v>
      </c>
      <c r="H24" s="102">
        <f>'[1]4'!F$1144</f>
        <v>0</v>
      </c>
      <c r="I24" s="101">
        <f>'[1]4'!G$1144</f>
        <v>0</v>
      </c>
      <c r="J24" s="103">
        <f>'[1]4'!H$1144</f>
        <v>0</v>
      </c>
      <c r="K24" s="101">
        <f>'[1]4'!P$1144</f>
        <v>0</v>
      </c>
      <c r="L24" s="101">
        <f>'[1]4'!Y$1144</f>
        <v>0</v>
      </c>
      <c r="M24" s="101">
        <f>'[1]4'!AA$1144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'[1]4'!C$1145</f>
        <v>0</v>
      </c>
      <c r="F25" s="101">
        <f>'[1]4'!D$1145</f>
        <v>0</v>
      </c>
      <c r="G25" s="101">
        <f>'[1]4'!E$1145</f>
        <v>0</v>
      </c>
      <c r="H25" s="102">
        <f>'[1]4'!F$1145</f>
        <v>0</v>
      </c>
      <c r="I25" s="101">
        <f>'[1]4'!G$1145</f>
        <v>0</v>
      </c>
      <c r="J25" s="103">
        <f>'[1]4'!H$1145</f>
        <v>0</v>
      </c>
      <c r="K25" s="101">
        <f>'[1]4'!P$1145</f>
        <v>0</v>
      </c>
      <c r="L25" s="101">
        <f>'[1]4'!Y$1145</f>
        <v>0</v>
      </c>
      <c r="M25" s="101">
        <f>'[1]4'!AA$1145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'[1]4'!C$1146</f>
        <v>0</v>
      </c>
      <c r="F26" s="101">
        <f>'[1]4'!D$1146</f>
        <v>0</v>
      </c>
      <c r="G26" s="101">
        <f>'[1]4'!E$1146</f>
        <v>0</v>
      </c>
      <c r="H26" s="102">
        <f>'[1]4'!F$1146</f>
        <v>0</v>
      </c>
      <c r="I26" s="101">
        <f>'[1]4'!G$1146</f>
        <v>0</v>
      </c>
      <c r="J26" s="103">
        <f>'[1]4'!H$1146</f>
        <v>0</v>
      </c>
      <c r="K26" s="101">
        <f>'[1]4'!P$1146</f>
        <v>0</v>
      </c>
      <c r="L26" s="101">
        <f>'[1]4'!Y$1146</f>
        <v>0</v>
      </c>
      <c r="M26" s="101">
        <f>'[1]4'!AA$1146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'[1]4'!C$1147</f>
        <v>0</v>
      </c>
      <c r="F27" s="101">
        <f>'[1]4'!D$1147</f>
        <v>0</v>
      </c>
      <c r="G27" s="101">
        <f>'[1]4'!E$1147</f>
        <v>0</v>
      </c>
      <c r="H27" s="102">
        <f>'[1]4'!F$1147</f>
        <v>0</v>
      </c>
      <c r="I27" s="101">
        <f>'[1]4'!G$1147</f>
        <v>0</v>
      </c>
      <c r="J27" s="103">
        <f>'[1]4'!H$1147</f>
        <v>0</v>
      </c>
      <c r="K27" s="101">
        <f>'[1]4'!P$1147</f>
        <v>0</v>
      </c>
      <c r="L27" s="101">
        <f>'[1]4'!Y$1147</f>
        <v>0</v>
      </c>
      <c r="M27" s="101">
        <f>'[1]4'!AA$1147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'[1]4'!C$1148</f>
        <v>0</v>
      </c>
      <c r="F28" s="101">
        <f>'[1]4'!D$1148</f>
        <v>0</v>
      </c>
      <c r="G28" s="101">
        <f>'[1]4'!E$1148</f>
        <v>0</v>
      </c>
      <c r="H28" s="102">
        <f>'[1]4'!F$1148</f>
        <v>0</v>
      </c>
      <c r="I28" s="101">
        <f>'[1]4'!G$1148</f>
        <v>0</v>
      </c>
      <c r="J28" s="103">
        <f>'[1]4'!H$1148</f>
        <v>0</v>
      </c>
      <c r="K28" s="101">
        <f>'[1]4'!P$1148</f>
        <v>0</v>
      </c>
      <c r="L28" s="101">
        <f>'[1]4'!Y$1148</f>
        <v>0</v>
      </c>
      <c r="M28" s="101">
        <f>'[1]4'!AA$1148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'[1]4'!C$1149</f>
        <v>0</v>
      </c>
      <c r="F29" s="101">
        <f>'[1]4'!D$1149</f>
        <v>0</v>
      </c>
      <c r="G29" s="101">
        <f>'[1]4'!E$1149</f>
        <v>0</v>
      </c>
      <c r="H29" s="102">
        <f>'[1]4'!F$1149</f>
        <v>0</v>
      </c>
      <c r="I29" s="101">
        <f>'[1]4'!G$1149</f>
        <v>0</v>
      </c>
      <c r="J29" s="103">
        <f>'[1]4'!H$1149</f>
        <v>0</v>
      </c>
      <c r="K29" s="101">
        <f>'[1]4'!P$1149</f>
        <v>0</v>
      </c>
      <c r="L29" s="101">
        <f>'[1]4'!Y$1149</f>
        <v>0</v>
      </c>
      <c r="M29" s="101">
        <f>'[1]4'!AA$1149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'[1]4'!C$1150</f>
        <v>0</v>
      </c>
      <c r="F30" s="101">
        <f>'[1]4'!D$1150</f>
        <v>0</v>
      </c>
      <c r="G30" s="101">
        <f>'[1]4'!E$1150</f>
        <v>0</v>
      </c>
      <c r="H30" s="102">
        <f>'[1]4'!F$1150</f>
        <v>0</v>
      </c>
      <c r="I30" s="101">
        <f>'[1]4'!G$1150</f>
        <v>0</v>
      </c>
      <c r="J30" s="103">
        <f>'[1]4'!H$1150</f>
        <v>0</v>
      </c>
      <c r="K30" s="101">
        <f>'[1]4'!P$1150</f>
        <v>0</v>
      </c>
      <c r="L30" s="101">
        <f>'[1]4'!Y$1150</f>
        <v>0</v>
      </c>
      <c r="M30" s="101">
        <f>'[1]4'!AA$1150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'[1]4'!C$1151</f>
        <v>0</v>
      </c>
      <c r="F31" s="101">
        <f>'[1]4'!D$1151</f>
        <v>0</v>
      </c>
      <c r="G31" s="101">
        <f>'[1]4'!E$1151</f>
        <v>0</v>
      </c>
      <c r="H31" s="102">
        <f>'[1]4'!F$1151</f>
        <v>0</v>
      </c>
      <c r="I31" s="101">
        <f>'[1]4'!G$1151</f>
        <v>0</v>
      </c>
      <c r="J31" s="103">
        <f>'[1]4'!H$1151</f>
        <v>0</v>
      </c>
      <c r="K31" s="101">
        <f>'[1]4'!P$1151</f>
        <v>0</v>
      </c>
      <c r="L31" s="101">
        <f>'[1]4'!Y$1151</f>
        <v>0</v>
      </c>
      <c r="M31" s="101">
        <f>'[1]4'!AA$1151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'[1]4'!C$1152</f>
        <v>0</v>
      </c>
      <c r="F32" s="101">
        <f>'[1]4'!D$1152</f>
        <v>0</v>
      </c>
      <c r="G32" s="101">
        <f>'[1]4'!E$1152</f>
        <v>0</v>
      </c>
      <c r="H32" s="102">
        <f>'[1]4'!F$1152</f>
        <v>0</v>
      </c>
      <c r="I32" s="101">
        <f>'[1]4'!G$1152</f>
        <v>0</v>
      </c>
      <c r="J32" s="103">
        <f>'[1]4'!H$1152</f>
        <v>0</v>
      </c>
      <c r="K32" s="101">
        <f>'[1]4'!P$1152</f>
        <v>0</v>
      </c>
      <c r="L32" s="101">
        <f>'[1]4'!Y$1152</f>
        <v>0</v>
      </c>
      <c r="M32" s="101">
        <f>'[1]4'!AA$1152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'[1]4'!C$1153</f>
        <v>0</v>
      </c>
      <c r="F33" s="101">
        <f>'[1]4'!D$1153</f>
        <v>0</v>
      </c>
      <c r="G33" s="101">
        <f>'[1]4'!E$1153</f>
        <v>0</v>
      </c>
      <c r="H33" s="102">
        <f>'[1]4'!F$1153</f>
        <v>0</v>
      </c>
      <c r="I33" s="101">
        <f>'[1]4'!G$1153</f>
        <v>0</v>
      </c>
      <c r="J33" s="103">
        <f>'[1]4'!H$1153</f>
        <v>0</v>
      </c>
      <c r="K33" s="101">
        <f>'[1]4'!P$1153</f>
        <v>0</v>
      </c>
      <c r="L33" s="101">
        <f>'[1]4'!Y$1153</f>
        <v>0</v>
      </c>
      <c r="M33" s="101">
        <f>'[1]4'!AA$1153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'[1]4'!C$1154</f>
        <v>0</v>
      </c>
      <c r="F34" s="101">
        <f>'[1]4'!D$1154</f>
        <v>0</v>
      </c>
      <c r="G34" s="101">
        <f>'[1]4'!E$1154</f>
        <v>0</v>
      </c>
      <c r="H34" s="102">
        <f>'[1]4'!F$1154</f>
        <v>0</v>
      </c>
      <c r="I34" s="101">
        <f>'[1]4'!G$1154</f>
        <v>0</v>
      </c>
      <c r="J34" s="103">
        <f>'[1]4'!H$1154</f>
        <v>0</v>
      </c>
      <c r="K34" s="101">
        <f>'[1]4'!P$1154</f>
        <v>0</v>
      </c>
      <c r="L34" s="101">
        <f>'[1]4'!Y$1154</f>
        <v>0</v>
      </c>
      <c r="M34" s="101">
        <f>'[1]4'!AA$1154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'[1]4'!C$1155</f>
        <v>0</v>
      </c>
      <c r="F35" s="101">
        <f>'[1]4'!D$1155</f>
        <v>0</v>
      </c>
      <c r="G35" s="101">
        <f>'[1]4'!E$1155</f>
        <v>0</v>
      </c>
      <c r="H35" s="102">
        <f>'[1]4'!F$1155</f>
        <v>0</v>
      </c>
      <c r="I35" s="101">
        <f>'[1]4'!G$1155</f>
        <v>0</v>
      </c>
      <c r="J35" s="103">
        <f>'[1]4'!H$1155</f>
        <v>0</v>
      </c>
      <c r="K35" s="101">
        <f>'[1]4'!P$1155</f>
        <v>0</v>
      </c>
      <c r="L35" s="101">
        <f>'[1]4'!Y$1155</f>
        <v>0</v>
      </c>
      <c r="M35" s="101">
        <f>'[1]4'!AA$1155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'[1]4'!C$1156</f>
        <v>0</v>
      </c>
      <c r="F36" s="101">
        <f>'[1]4'!D$1156</f>
        <v>0</v>
      </c>
      <c r="G36" s="101">
        <f>'[1]4'!E$1156</f>
        <v>0</v>
      </c>
      <c r="H36" s="102">
        <f>'[1]4'!F$1156</f>
        <v>0</v>
      </c>
      <c r="I36" s="101">
        <f>'[1]4'!G$1156</f>
        <v>0</v>
      </c>
      <c r="J36" s="103">
        <f>'[1]4'!H$1156</f>
        <v>0</v>
      </c>
      <c r="K36" s="101">
        <f>'[1]4'!P$1156</f>
        <v>0</v>
      </c>
      <c r="L36" s="101">
        <f>'[1]4'!Y$1156</f>
        <v>0</v>
      </c>
      <c r="M36" s="101">
        <f>'[1]4'!AA$1156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'[1]4'!C$1157</f>
        <v>0</v>
      </c>
      <c r="F37" s="101">
        <f>'[1]4'!D$1157</f>
        <v>0</v>
      </c>
      <c r="G37" s="101">
        <f>'[1]4'!E$1157</f>
        <v>0</v>
      </c>
      <c r="H37" s="102">
        <f>'[1]4'!F$1157</f>
        <v>0</v>
      </c>
      <c r="I37" s="101">
        <f>'[1]4'!G$1157</f>
        <v>0</v>
      </c>
      <c r="J37" s="103">
        <f>'[1]4'!H$1157</f>
        <v>0</v>
      </c>
      <c r="K37" s="101">
        <f>'[1]4'!P$1157</f>
        <v>0</v>
      </c>
      <c r="L37" s="101">
        <f>'[1]4'!Y$1157</f>
        <v>0</v>
      </c>
      <c r="M37" s="101">
        <f>'[1]4'!AA$1157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'[1]4'!C$1158</f>
        <v>0</v>
      </c>
      <c r="F38" s="101">
        <f>'[1]4'!D$1158</f>
        <v>0</v>
      </c>
      <c r="G38" s="101">
        <f>'[1]4'!E$1158</f>
        <v>0</v>
      </c>
      <c r="H38" s="102">
        <f>'[1]4'!F$1158</f>
        <v>0</v>
      </c>
      <c r="I38" s="101">
        <f>'[1]4'!G$1158</f>
        <v>0</v>
      </c>
      <c r="J38" s="103">
        <f>'[1]4'!H$1158</f>
        <v>0</v>
      </c>
      <c r="K38" s="101">
        <f>'[1]4'!P$1158</f>
        <v>0</v>
      </c>
      <c r="L38" s="101">
        <f>'[1]4'!Y$1158</f>
        <v>0</v>
      </c>
      <c r="M38" s="101">
        <f>'[1]4'!AA$1158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'[1]4'!C$1159</f>
        <v>0</v>
      </c>
      <c r="F39" s="101">
        <f>'[1]4'!D$1159</f>
        <v>0</v>
      </c>
      <c r="G39" s="101">
        <f>'[1]4'!E$1159</f>
        <v>0</v>
      </c>
      <c r="H39" s="102">
        <f>'[1]4'!F$1159</f>
        <v>0</v>
      </c>
      <c r="I39" s="101">
        <f>'[1]4'!G$1159</f>
        <v>0</v>
      </c>
      <c r="J39" s="103">
        <f>'[1]4'!H$1159</f>
        <v>0</v>
      </c>
      <c r="K39" s="101">
        <f>'[1]4'!P$1159</f>
        <v>0</v>
      </c>
      <c r="L39" s="101">
        <f>'[1]4'!Y$1159</f>
        <v>0</v>
      </c>
      <c r="M39" s="101">
        <f>'[1]4'!AA$1159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'[1]4'!C$1160</f>
        <v>0</v>
      </c>
      <c r="F40" s="101">
        <f>'[1]4'!D$1160</f>
        <v>0</v>
      </c>
      <c r="G40" s="101">
        <f>'[1]4'!E$1160</f>
        <v>0</v>
      </c>
      <c r="H40" s="102">
        <f>'[1]4'!F$1160</f>
        <v>0</v>
      </c>
      <c r="I40" s="101">
        <f>'[1]4'!G$1160</f>
        <v>0</v>
      </c>
      <c r="J40" s="103">
        <f>'[1]4'!H$1160</f>
        <v>0</v>
      </c>
      <c r="K40" s="101">
        <f>'[1]4'!P$1160</f>
        <v>0</v>
      </c>
      <c r="L40" s="101">
        <f>'[1]4'!Y$1160</f>
        <v>0</v>
      </c>
      <c r="M40" s="101">
        <f>'[1]4'!AA$1160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'[1]4'!C$1161</f>
        <v>0</v>
      </c>
      <c r="F41" s="101">
        <f>'[1]4'!D$1161</f>
        <v>0</v>
      </c>
      <c r="G41" s="101">
        <f>'[1]4'!E$1161</f>
        <v>0</v>
      </c>
      <c r="H41" s="102">
        <f>'[1]4'!F$1161</f>
        <v>0</v>
      </c>
      <c r="I41" s="101">
        <f>'[1]4'!G$1161</f>
        <v>0</v>
      </c>
      <c r="J41" s="103">
        <f>'[1]4'!H$1161</f>
        <v>0</v>
      </c>
      <c r="K41" s="101">
        <f>'[1]4'!P$1161</f>
        <v>0</v>
      </c>
      <c r="L41" s="101">
        <f>'[1]4'!Y$1161</f>
        <v>0</v>
      </c>
      <c r="M41" s="101">
        <f>'[1]4'!AA$1161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'[1]4'!C$1162</f>
        <v>0</v>
      </c>
      <c r="F42" s="101">
        <f>'[1]4'!D$1162</f>
        <v>0</v>
      </c>
      <c r="G42" s="101">
        <f>'[1]4'!E$1162</f>
        <v>0</v>
      </c>
      <c r="H42" s="102">
        <f>'[1]4'!F$1162</f>
        <v>0</v>
      </c>
      <c r="I42" s="101">
        <f>'[1]4'!G$1162</f>
        <v>0</v>
      </c>
      <c r="J42" s="103">
        <f>'[1]4'!H$1162</f>
        <v>0</v>
      </c>
      <c r="K42" s="101">
        <f>'[1]4'!P$1162</f>
        <v>0</v>
      </c>
      <c r="L42" s="101">
        <f>'[1]4'!Y$1162</f>
        <v>0</v>
      </c>
      <c r="M42" s="101">
        <f>'[1]4'!AA$1162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'[1]4'!C$1163</f>
        <v>0</v>
      </c>
      <c r="F43" s="101">
        <f>'[1]4'!D$1163</f>
        <v>0</v>
      </c>
      <c r="G43" s="101">
        <f>'[1]4'!E$1163</f>
        <v>0</v>
      </c>
      <c r="H43" s="102">
        <f>'[1]4'!F$1163</f>
        <v>0</v>
      </c>
      <c r="I43" s="101">
        <f>'[1]4'!G$1163</f>
        <v>0</v>
      </c>
      <c r="J43" s="103">
        <f>'[1]4'!H$1163</f>
        <v>0</v>
      </c>
      <c r="K43" s="101">
        <f>'[1]4'!P$1163</f>
        <v>0</v>
      </c>
      <c r="L43" s="101">
        <f>'[1]4'!Y$1163</f>
        <v>0</v>
      </c>
      <c r="M43" s="101">
        <f>'[1]4'!AA$1163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'[1]4'!C$1164</f>
        <v>0</v>
      </c>
      <c r="F44" s="101">
        <f>'[1]4'!D$1164</f>
        <v>0</v>
      </c>
      <c r="G44" s="101">
        <f>'[1]4'!E$1164</f>
        <v>0</v>
      </c>
      <c r="H44" s="102">
        <f>'[1]4'!F$1164</f>
        <v>0</v>
      </c>
      <c r="I44" s="101">
        <f>'[1]4'!G$1164</f>
        <v>0</v>
      </c>
      <c r="J44" s="103">
        <f>'[1]4'!H$1164</f>
        <v>0</v>
      </c>
      <c r="K44" s="101">
        <f>'[1]4'!P$1164</f>
        <v>0</v>
      </c>
      <c r="L44" s="101">
        <f>'[1]4'!Y$1164</f>
        <v>0</v>
      </c>
      <c r="M44" s="101">
        <f>'[1]4'!AA$1164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'[1]4'!C$1165</f>
        <v>0</v>
      </c>
      <c r="F45" s="101">
        <f>'[1]4'!D$1165</f>
        <v>0</v>
      </c>
      <c r="G45" s="101">
        <f>'[1]4'!E$1165</f>
        <v>0</v>
      </c>
      <c r="H45" s="102">
        <f>'[1]4'!F$1165</f>
        <v>0</v>
      </c>
      <c r="I45" s="101">
        <f>'[1]4'!G$1165</f>
        <v>0</v>
      </c>
      <c r="J45" s="103">
        <f>'[1]4'!H$1165</f>
        <v>0</v>
      </c>
      <c r="K45" s="101">
        <f>'[1]4'!P$1165</f>
        <v>0</v>
      </c>
      <c r="L45" s="101">
        <f>'[1]4'!Y$1165</f>
        <v>0</v>
      </c>
      <c r="M45" s="101">
        <f>'[1]4'!AA$1165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'[1]4'!C$1166</f>
        <v>0</v>
      </c>
      <c r="F46" s="94">
        <f>'[1]4'!D$1166</f>
        <v>0</v>
      </c>
      <c r="G46" s="94">
        <f>'[1]4'!E$1166</f>
        <v>0</v>
      </c>
      <c r="H46" s="95">
        <f>'[1]4'!F$1166</f>
        <v>0</v>
      </c>
      <c r="I46" s="94">
        <f>'[1]4'!G$1166</f>
        <v>0</v>
      </c>
      <c r="J46" s="96">
        <f>'[1]4'!H$1166</f>
        <v>0</v>
      </c>
      <c r="K46" s="94">
        <f>'[1]4'!P$1166</f>
        <v>0</v>
      </c>
      <c r="L46" s="94">
        <f>'[1]4'!Y$1166</f>
        <v>0</v>
      </c>
      <c r="M46" s="94">
        <f>'[1]4'!AA$1166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'[1]4'!C$1168</f>
        <v>0</v>
      </c>
      <c r="F48" s="88">
        <f>'[1]4'!D$1168</f>
        <v>0</v>
      </c>
      <c r="G48" s="88">
        <f>'[1]4'!E$1168</f>
        <v>0</v>
      </c>
      <c r="H48" s="89">
        <f>'[1]4'!F$1168</f>
        <v>0</v>
      </c>
      <c r="I48" s="88">
        <f>'[1]4'!G$1168</f>
        <v>0</v>
      </c>
      <c r="J48" s="90">
        <f>'[1]4'!H$1168</f>
        <v>0</v>
      </c>
      <c r="K48" s="88">
        <f>'[1]4'!P$1168</f>
        <v>0</v>
      </c>
      <c r="L48" s="88">
        <f>'[1]4'!Y$1168</f>
        <v>0</v>
      </c>
      <c r="M48" s="88">
        <f>'[1]4'!AA$1168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'[1]4'!C$1169</f>
        <v>0</v>
      </c>
      <c r="F49" s="94">
        <f>'[1]4'!D$1169</f>
        <v>0</v>
      </c>
      <c r="G49" s="94">
        <f>'[1]4'!E$1169</f>
        <v>0</v>
      </c>
      <c r="H49" s="95">
        <f>'[1]4'!F$1169</f>
        <v>0</v>
      </c>
      <c r="I49" s="94">
        <f>'[1]4'!G$1169</f>
        <v>0</v>
      </c>
      <c r="J49" s="96">
        <f>'[1]4'!H$1169</f>
        <v>0</v>
      </c>
      <c r="K49" s="94">
        <f>'[1]4'!P$1169</f>
        <v>0</v>
      </c>
      <c r="L49" s="94">
        <f>'[1]4'!Y$1169</f>
        <v>0</v>
      </c>
      <c r="M49" s="94">
        <f>'[1]4'!AA$1169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'[1]4'!C$1173</f>
        <v>0</v>
      </c>
      <c r="F54" s="88">
        <f>'[1]4'!D$1173</f>
        <v>0</v>
      </c>
      <c r="G54" s="88">
        <f>'[1]4'!E$1173</f>
        <v>0</v>
      </c>
      <c r="H54" s="89">
        <f>'[1]4'!F$1173</f>
        <v>0</v>
      </c>
      <c r="I54" s="88">
        <f>'[1]4'!G$1173</f>
        <v>0</v>
      </c>
      <c r="J54" s="90">
        <f>'[1]4'!H$1173</f>
        <v>0</v>
      </c>
      <c r="K54" s="88">
        <f>'[1]4'!P$1173</f>
        <v>0</v>
      </c>
      <c r="L54" s="88">
        <f>'[1]4'!Y$1173</f>
        <v>0</v>
      </c>
      <c r="M54" s="88">
        <f>'[1]4'!AA$1173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'[1]4'!C$1174</f>
        <v>0</v>
      </c>
      <c r="F55" s="94">
        <f>'[1]4'!D$1174</f>
        <v>0</v>
      </c>
      <c r="G55" s="94">
        <f>'[1]4'!E$1174</f>
        <v>0</v>
      </c>
      <c r="H55" s="95">
        <f>'[1]4'!F$1174</f>
        <v>0</v>
      </c>
      <c r="I55" s="94">
        <f>'[1]4'!G$1174</f>
        <v>0</v>
      </c>
      <c r="J55" s="96">
        <f>'[1]4'!H$1174</f>
        <v>0</v>
      </c>
      <c r="K55" s="94">
        <f>'[1]4'!P$1174</f>
        <v>0</v>
      </c>
      <c r="L55" s="94">
        <f>'[1]4'!Y$1174</f>
        <v>0</v>
      </c>
      <c r="M55" s="94">
        <f>'[1]4'!AA$1174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'[1]4'!C$1176</f>
        <v>0</v>
      </c>
      <c r="F57" s="88">
        <f>'[1]4'!D$1176</f>
        <v>0</v>
      </c>
      <c r="G57" s="88">
        <f>'[1]4'!E$1176</f>
        <v>0</v>
      </c>
      <c r="H57" s="89">
        <f>'[1]4'!F$1176</f>
        <v>0</v>
      </c>
      <c r="I57" s="88">
        <f>'[1]4'!G$1176</f>
        <v>0</v>
      </c>
      <c r="J57" s="90">
        <f>'[1]4'!H$1176</f>
        <v>0</v>
      </c>
      <c r="K57" s="88">
        <f>'[1]4'!P$1176</f>
        <v>0</v>
      </c>
      <c r="L57" s="88">
        <f>'[1]4'!Y$1176</f>
        <v>0</v>
      </c>
      <c r="M57" s="88">
        <f>'[1]4'!AA$1176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'[1]4'!C$1177</f>
        <v>0</v>
      </c>
      <c r="F58" s="94">
        <f>'[1]4'!D$1177</f>
        <v>0</v>
      </c>
      <c r="G58" s="94">
        <f>'[1]4'!E$1177</f>
        <v>0</v>
      </c>
      <c r="H58" s="95">
        <f>'[1]4'!F$1177</f>
        <v>0</v>
      </c>
      <c r="I58" s="94">
        <f>'[1]4'!G$1177</f>
        <v>0</v>
      </c>
      <c r="J58" s="96">
        <f>'[1]4'!H$1177</f>
        <v>0</v>
      </c>
      <c r="K58" s="94">
        <f>'[1]4'!P$1177</f>
        <v>0</v>
      </c>
      <c r="L58" s="94">
        <f>'[1]4'!Y$1177</f>
        <v>0</v>
      </c>
      <c r="M58" s="94">
        <f>'[1]4'!AA$1177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'[1]4'!C$1179</f>
        <v>0</v>
      </c>
      <c r="F60" s="88">
        <f>'[1]4'!D$1179</f>
        <v>0</v>
      </c>
      <c r="G60" s="88">
        <f>'[1]4'!E$1179</f>
        <v>0</v>
      </c>
      <c r="H60" s="89">
        <f>'[1]4'!F$1179</f>
        <v>0</v>
      </c>
      <c r="I60" s="88">
        <f>'[1]4'!G$1179</f>
        <v>0</v>
      </c>
      <c r="J60" s="90">
        <f>'[1]4'!H$1179</f>
        <v>0</v>
      </c>
      <c r="K60" s="88">
        <f>'[1]4'!P$1179</f>
        <v>0</v>
      </c>
      <c r="L60" s="88">
        <f>'[1]4'!Y$1179</f>
        <v>0</v>
      </c>
      <c r="M60" s="88">
        <f>'[1]4'!AA$1179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'[1]4'!C$1180</f>
        <v>0</v>
      </c>
      <c r="F61" s="94">
        <f>'[1]4'!D$1180</f>
        <v>0</v>
      </c>
      <c r="G61" s="94">
        <f>'[1]4'!E$1180</f>
        <v>0</v>
      </c>
      <c r="H61" s="95">
        <f>'[1]4'!F$1180</f>
        <v>0</v>
      </c>
      <c r="I61" s="94">
        <f>'[1]4'!G$1180</f>
        <v>0</v>
      </c>
      <c r="J61" s="96">
        <f>'[1]4'!H$1180</f>
        <v>0</v>
      </c>
      <c r="K61" s="94">
        <f>'[1]4'!P$1180</f>
        <v>0</v>
      </c>
      <c r="L61" s="94">
        <f>'[1]4'!Y$1180</f>
        <v>0</v>
      </c>
      <c r="M61" s="94">
        <f>'[1]4'!AA$1180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'[1]4'!C$1181</f>
        <v>0</v>
      </c>
      <c r="F62" s="101">
        <f>'[1]4'!D$1181</f>
        <v>0</v>
      </c>
      <c r="G62" s="101">
        <f>'[1]4'!E$1181</f>
        <v>0</v>
      </c>
      <c r="H62" s="102">
        <f>'[1]4'!F$1181</f>
        <v>0</v>
      </c>
      <c r="I62" s="101">
        <f>'[1]4'!G$1181</f>
        <v>0</v>
      </c>
      <c r="J62" s="103">
        <f>'[1]4'!H$1181</f>
        <v>0</v>
      </c>
      <c r="K62" s="101">
        <f>'[1]4'!P$1181</f>
        <v>0</v>
      </c>
      <c r="L62" s="101">
        <f>'[1]4'!Y$1181</f>
        <v>0</v>
      </c>
      <c r="M62" s="101">
        <f>'[1]4'!AA$1181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'[1]4'!C$1182</f>
        <v>0</v>
      </c>
      <c r="F63" s="101">
        <f>'[1]4'!D$1182</f>
        <v>0</v>
      </c>
      <c r="G63" s="101">
        <f>'[1]4'!E$1182</f>
        <v>0</v>
      </c>
      <c r="H63" s="102">
        <f>'[1]4'!F$1182</f>
        <v>0</v>
      </c>
      <c r="I63" s="101">
        <f>'[1]4'!G$1182</f>
        <v>0</v>
      </c>
      <c r="J63" s="103">
        <f>'[1]4'!H$1182</f>
        <v>0</v>
      </c>
      <c r="K63" s="101">
        <f>'[1]4'!P$1182</f>
        <v>0</v>
      </c>
      <c r="L63" s="101">
        <f>'[1]4'!Y$1182</f>
        <v>0</v>
      </c>
      <c r="M63" s="101">
        <f>'[1]4'!AA$1182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'[1]4'!C$1185</f>
        <v>0</v>
      </c>
      <c r="F66" s="88">
        <f>'[1]4'!D$1185</f>
        <v>0</v>
      </c>
      <c r="G66" s="88">
        <f>'[1]4'!E$1185</f>
        <v>0</v>
      </c>
      <c r="H66" s="89">
        <f>'[1]4'!F$1185</f>
        <v>0</v>
      </c>
      <c r="I66" s="88">
        <f>'[1]4'!G$1185</f>
        <v>0</v>
      </c>
      <c r="J66" s="90">
        <f>'[1]4'!H$1185</f>
        <v>0</v>
      </c>
      <c r="K66" s="88">
        <f>'[1]4'!P$1185</f>
        <v>0</v>
      </c>
      <c r="L66" s="88">
        <f>'[1]4'!Y$1185</f>
        <v>0</v>
      </c>
      <c r="M66" s="90">
        <f>'[1]4'!AA$1185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'[1]4'!C$1186</f>
        <v>0</v>
      </c>
      <c r="F67" s="94">
        <f>'[1]4'!D$1186</f>
        <v>0</v>
      </c>
      <c r="G67" s="94">
        <f>'[1]4'!E$1186</f>
        <v>0</v>
      </c>
      <c r="H67" s="95">
        <f>'[1]4'!F$1186</f>
        <v>0</v>
      </c>
      <c r="I67" s="94">
        <f>'[1]4'!G$1186</f>
        <v>0</v>
      </c>
      <c r="J67" s="96">
        <f>'[1]4'!H$1186</f>
        <v>0</v>
      </c>
      <c r="K67" s="94">
        <f>'[1]4'!P$1186</f>
        <v>0</v>
      </c>
      <c r="L67" s="94">
        <f>'[1]4'!Y$1186</f>
        <v>0</v>
      </c>
      <c r="M67" s="96">
        <f>'[1]4'!AA$1186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'[1]4'!C$1188</f>
        <v>0</v>
      </c>
      <c r="F69" s="88">
        <f>'[1]4'!D$1188</f>
        <v>0</v>
      </c>
      <c r="G69" s="88">
        <f>'[1]4'!E$1188</f>
        <v>0</v>
      </c>
      <c r="H69" s="89">
        <f>'[1]4'!F$1188</f>
        <v>0</v>
      </c>
      <c r="I69" s="88">
        <f>'[1]4'!G$1188</f>
        <v>0</v>
      </c>
      <c r="J69" s="90">
        <f>'[1]4'!H$1188</f>
        <v>0</v>
      </c>
      <c r="K69" s="88">
        <f>'[1]4'!P$1188</f>
        <v>0</v>
      </c>
      <c r="L69" s="88">
        <f>'[1]4'!Y$1188</f>
        <v>0</v>
      </c>
      <c r="M69" s="90">
        <f>'[1]4'!AA$1188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'[1]4'!C$1189</f>
        <v>0</v>
      </c>
      <c r="F70" s="94">
        <f>'[1]4'!D$1189</f>
        <v>0</v>
      </c>
      <c r="G70" s="94">
        <f>'[1]4'!E$1189</f>
        <v>0</v>
      </c>
      <c r="H70" s="95">
        <f>'[1]4'!F$1189</f>
        <v>0</v>
      </c>
      <c r="I70" s="94">
        <f>'[1]4'!G$1189</f>
        <v>0</v>
      </c>
      <c r="J70" s="96">
        <f>'[1]4'!H$1189</f>
        <v>0</v>
      </c>
      <c r="K70" s="94">
        <f>'[1]4'!P$1189</f>
        <v>0</v>
      </c>
      <c r="L70" s="94">
        <f>'[1]4'!Y$1189</f>
        <v>0</v>
      </c>
      <c r="M70" s="96">
        <f>'[1]4'!AA$1189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'[1]4'!C$1190</f>
        <v>0</v>
      </c>
      <c r="F72" s="101">
        <f>'[1]4'!D$1190</f>
        <v>0</v>
      </c>
      <c r="G72" s="101">
        <f>'[1]4'!E$1190</f>
        <v>0</v>
      </c>
      <c r="H72" s="102">
        <f>'[1]4'!F$1190</f>
        <v>0</v>
      </c>
      <c r="I72" s="101">
        <f>'[1]4'!G$1190</f>
        <v>0</v>
      </c>
      <c r="J72" s="103">
        <f>'[1]4'!H$1190</f>
        <v>0</v>
      </c>
      <c r="K72" s="101">
        <f>'[1]4'!P$1190</f>
        <v>0</v>
      </c>
      <c r="L72" s="101">
        <f>'[1]4'!Y$1190</f>
        <v>0</v>
      </c>
      <c r="M72" s="101">
        <f>'[1]4'!AA$1190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'[1]4'!C$1192</f>
        <v>0</v>
      </c>
      <c r="F74" s="88">
        <f>'[1]4'!D$1192</f>
        <v>0</v>
      </c>
      <c r="G74" s="88">
        <f>'[1]4'!E$1192</f>
        <v>0</v>
      </c>
      <c r="H74" s="89">
        <f>'[1]4'!F$1192</f>
        <v>0</v>
      </c>
      <c r="I74" s="88">
        <f>'[1]4'!G$1192</f>
        <v>0</v>
      </c>
      <c r="J74" s="90">
        <f>'[1]4'!H$1192</f>
        <v>0</v>
      </c>
      <c r="K74" s="88">
        <f>'[1]4'!P$1192</f>
        <v>0</v>
      </c>
      <c r="L74" s="88">
        <f>'[1]4'!Y$1192</f>
        <v>0</v>
      </c>
      <c r="M74" s="88">
        <f>'[1]4'!AA$1192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'[1]4'!C$1193</f>
        <v>0</v>
      </c>
      <c r="F75" s="94">
        <f>'[1]4'!D$1193</f>
        <v>0</v>
      </c>
      <c r="G75" s="94">
        <f>'[1]4'!E$1193</f>
        <v>0</v>
      </c>
      <c r="H75" s="95">
        <f>'[1]4'!F$1193</f>
        <v>0</v>
      </c>
      <c r="I75" s="94">
        <f>'[1]4'!G$1193</f>
        <v>0</v>
      </c>
      <c r="J75" s="96">
        <f>'[1]4'!H$1193</f>
        <v>0</v>
      </c>
      <c r="K75" s="94">
        <f>'[1]4'!P$1193</f>
        <v>0</v>
      </c>
      <c r="L75" s="94">
        <f>'[1]4'!Y$1193</f>
        <v>0</v>
      </c>
      <c r="M75" s="94">
        <f>'[1]4'!AA$1193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'[1]4'!C$1196</f>
        <v>0</v>
      </c>
      <c r="F79" s="88">
        <f>'[1]4'!D$1196</f>
        <v>0</v>
      </c>
      <c r="G79" s="88">
        <f>'[1]4'!E$1196</f>
        <v>0</v>
      </c>
      <c r="H79" s="89">
        <f>'[1]4'!F$1196</f>
        <v>0</v>
      </c>
      <c r="I79" s="88">
        <f>'[1]4'!G$1196</f>
        <v>0</v>
      </c>
      <c r="J79" s="90">
        <f>'[1]4'!H$1196</f>
        <v>0</v>
      </c>
      <c r="K79" s="88">
        <f>'[1]4'!P$1196</f>
        <v>0</v>
      </c>
      <c r="L79" s="88">
        <f>'[1]4'!Y$1196</f>
        <v>0</v>
      </c>
      <c r="M79" s="88">
        <f>'[1]4'!AA$1196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'[1]4'!C$1197</f>
        <v>0</v>
      </c>
      <c r="F80" s="94">
        <f>'[1]4'!D$1197</f>
        <v>0</v>
      </c>
      <c r="G80" s="94">
        <f>'[1]4'!E$1197</f>
        <v>0</v>
      </c>
      <c r="H80" s="95">
        <f>'[1]4'!F$1197</f>
        <v>0</v>
      </c>
      <c r="I80" s="94">
        <f>'[1]4'!G$1197</f>
        <v>0</v>
      </c>
      <c r="J80" s="96">
        <f>'[1]4'!H$1197</f>
        <v>0</v>
      </c>
      <c r="K80" s="94">
        <f>'[1]4'!P$1197</f>
        <v>0</v>
      </c>
      <c r="L80" s="94">
        <f>'[1]4'!Y$1197</f>
        <v>0</v>
      </c>
      <c r="M80" s="94">
        <f>'[1]4'!AA$1197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'[1]4'!C$1199</f>
        <v>0</v>
      </c>
      <c r="F82" s="88">
        <f>'[1]4'!D$1199</f>
        <v>0</v>
      </c>
      <c r="G82" s="88">
        <f>'[1]4'!E$1199</f>
        <v>0</v>
      </c>
      <c r="H82" s="89">
        <f>'[1]4'!F$1199</f>
        <v>0</v>
      </c>
      <c r="I82" s="88">
        <f>'[1]4'!G$1199</f>
        <v>0</v>
      </c>
      <c r="J82" s="90">
        <f>'[1]4'!H$1199</f>
        <v>0</v>
      </c>
      <c r="K82" s="88">
        <f>'[1]4'!P$1199</f>
        <v>0</v>
      </c>
      <c r="L82" s="88">
        <f>'[1]4'!Y$1199</f>
        <v>0</v>
      </c>
      <c r="M82" s="88">
        <f>'[1]4'!AA$1199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'[1]4'!C$1200</f>
        <v>0</v>
      </c>
      <c r="F83" s="94">
        <f>'[1]4'!D$1200</f>
        <v>0</v>
      </c>
      <c r="G83" s="94">
        <f>'[1]4'!E$1200</f>
        <v>0</v>
      </c>
      <c r="H83" s="95">
        <f>'[1]4'!F$1200</f>
        <v>0</v>
      </c>
      <c r="I83" s="94">
        <f>'[1]4'!G$1200</f>
        <v>0</v>
      </c>
      <c r="J83" s="96">
        <f>'[1]4'!H$1200</f>
        <v>0</v>
      </c>
      <c r="K83" s="94">
        <f>'[1]4'!P$1200</f>
        <v>0</v>
      </c>
      <c r="L83" s="94">
        <f>'[1]4'!Y$1200</f>
        <v>0</v>
      </c>
      <c r="M83" s="94">
        <f>'[1]4'!AA$1200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'[1]4'!C$1201</f>
        <v>0</v>
      </c>
      <c r="F84" s="101">
        <f>'[1]4'!D$1201</f>
        <v>0</v>
      </c>
      <c r="G84" s="101">
        <f>'[1]4'!E$1201</f>
        <v>0</v>
      </c>
      <c r="H84" s="102">
        <f>'[1]4'!F$1201</f>
        <v>0</v>
      </c>
      <c r="I84" s="101">
        <f>'[1]4'!G$1201</f>
        <v>0</v>
      </c>
      <c r="J84" s="103">
        <f>'[1]4'!H$1201</f>
        <v>0</v>
      </c>
      <c r="K84" s="101">
        <f>'[1]4'!P$1201</f>
        <v>0</v>
      </c>
      <c r="L84" s="101">
        <f>'[1]4'!Y$1201</f>
        <v>0</v>
      </c>
      <c r="M84" s="101">
        <f>'[1]4'!AA$1201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'[1]4'!C$1202</f>
        <v>0</v>
      </c>
      <c r="F85" s="101">
        <f>'[1]4'!D$1202</f>
        <v>0</v>
      </c>
      <c r="G85" s="101">
        <f>'[1]4'!E$1202</f>
        <v>0</v>
      </c>
      <c r="H85" s="102">
        <f>'[1]4'!F$1202</f>
        <v>0</v>
      </c>
      <c r="I85" s="101">
        <f>'[1]4'!G$1202</f>
        <v>0</v>
      </c>
      <c r="J85" s="103">
        <f>'[1]4'!H$1202</f>
        <v>0</v>
      </c>
      <c r="K85" s="101">
        <f>'[1]4'!P$1202</f>
        <v>0</v>
      </c>
      <c r="L85" s="101">
        <f>'[1]4'!Y$1202</f>
        <v>0</v>
      </c>
      <c r="M85" s="101">
        <f>'[1]4'!AA$1202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'[1]4'!C$1203</f>
        <v>0</v>
      </c>
      <c r="F86" s="101">
        <f>'[1]4'!D$1203</f>
        <v>0</v>
      </c>
      <c r="G86" s="101">
        <f>'[1]4'!E$1203</f>
        <v>0</v>
      </c>
      <c r="H86" s="102">
        <f>'[1]4'!F$1203</f>
        <v>0</v>
      </c>
      <c r="I86" s="101">
        <f>'[1]4'!G$1203</f>
        <v>0</v>
      </c>
      <c r="J86" s="103">
        <f>'[1]4'!H$1203</f>
        <v>0</v>
      </c>
      <c r="K86" s="101">
        <f>'[1]4'!P$1203</f>
        <v>0</v>
      </c>
      <c r="L86" s="101">
        <f>'[1]4'!Y$1203</f>
        <v>0</v>
      </c>
      <c r="M86" s="101">
        <f>'[1]4'!AA$1203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'[1]4'!C$1204</f>
        <v>0</v>
      </c>
      <c r="F87" s="101">
        <f>'[1]4'!D$1204</f>
        <v>0</v>
      </c>
      <c r="G87" s="101">
        <f>'[1]4'!E$1204</f>
        <v>0</v>
      </c>
      <c r="H87" s="102">
        <f>'[1]4'!F$1204</f>
        <v>0</v>
      </c>
      <c r="I87" s="101">
        <f>'[1]4'!G$1204</f>
        <v>0</v>
      </c>
      <c r="J87" s="103">
        <f>'[1]4'!H$1204</f>
        <v>0</v>
      </c>
      <c r="K87" s="101">
        <f>'[1]4'!P$1204</f>
        <v>0</v>
      </c>
      <c r="L87" s="101">
        <f>'[1]4'!Y$1204</f>
        <v>0</v>
      </c>
      <c r="M87" s="101">
        <f>'[1]4'!AA$1204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'[1]4'!C$1205</f>
        <v>0</v>
      </c>
      <c r="F88" s="101">
        <f>'[1]4'!D$1205</f>
        <v>0</v>
      </c>
      <c r="G88" s="101">
        <f>'[1]4'!E$1205</f>
        <v>0</v>
      </c>
      <c r="H88" s="102">
        <f>'[1]4'!F$1205</f>
        <v>0</v>
      </c>
      <c r="I88" s="101">
        <f>'[1]4'!G$1205</f>
        <v>0</v>
      </c>
      <c r="J88" s="103">
        <f>'[1]4'!H$1205</f>
        <v>0</v>
      </c>
      <c r="K88" s="101">
        <f>'[1]4'!P$1205</f>
        <v>0</v>
      </c>
      <c r="L88" s="101">
        <f>'[1]4'!Y$1205</f>
        <v>0</v>
      </c>
      <c r="M88" s="101">
        <f>'[1]4'!AA$1205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'[1]4'!C$1206</f>
        <v>0</v>
      </c>
      <c r="F90" s="74">
        <f>'[1]4'!D$1206</f>
        <v>0</v>
      </c>
      <c r="G90" s="74">
        <f>'[1]4'!E$1206</f>
        <v>0</v>
      </c>
      <c r="H90" s="75">
        <f>'[1]4'!F$1206</f>
        <v>0</v>
      </c>
      <c r="I90" s="74">
        <f>'[1]4'!G$1206</f>
        <v>0</v>
      </c>
      <c r="J90" s="76">
        <f>'[1]4'!H$1206</f>
        <v>0</v>
      </c>
      <c r="K90" s="74">
        <f>'[1]4'!P$1206</f>
        <v>0</v>
      </c>
      <c r="L90" s="74">
        <f>'[1]4'!Y$1206</f>
        <v>0</v>
      </c>
      <c r="M90" s="74">
        <f>'[1]4'!AA$1206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'[1]4'!$B$16)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'[1]4'!C$1276</f>
        <v>0</v>
      </c>
      <c r="F6" s="88">
        <f>'[1]4'!D$1276</f>
        <v>0</v>
      </c>
      <c r="G6" s="88">
        <f>'[1]4'!E$1276</f>
        <v>0</v>
      </c>
      <c r="H6" s="89">
        <f>'[1]4'!F$1276</f>
        <v>0</v>
      </c>
      <c r="I6" s="88">
        <f>'[1]4'!G$1276</f>
        <v>0</v>
      </c>
      <c r="J6" s="90">
        <f>'[1]4'!H$1276</f>
        <v>0</v>
      </c>
      <c r="K6" s="88">
        <f>'[1]4'!P$1276</f>
        <v>0</v>
      </c>
      <c r="L6" s="88">
        <f>'[1]4'!Y$1276</f>
        <v>0</v>
      </c>
      <c r="M6" s="88">
        <f>'[1]4'!AA$1276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'[1]4'!C$1277</f>
        <v>0</v>
      </c>
      <c r="F7" s="94">
        <f>'[1]4'!D$1277</f>
        <v>0</v>
      </c>
      <c r="G7" s="94">
        <f>'[1]4'!E$1277</f>
        <v>0</v>
      </c>
      <c r="H7" s="95">
        <f>'[1]4'!F$1277</f>
        <v>0</v>
      </c>
      <c r="I7" s="94">
        <f>'[1]4'!G$1277</f>
        <v>0</v>
      </c>
      <c r="J7" s="96">
        <f>'[1]4'!H$1277</f>
        <v>0</v>
      </c>
      <c r="K7" s="94">
        <f>'[1]4'!P$1277</f>
        <v>0</v>
      </c>
      <c r="L7" s="94">
        <f>'[1]4'!Y$1277</f>
        <v>0</v>
      </c>
      <c r="M7" s="94">
        <f>'[1]4'!AA$1277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'[1]4'!C$1279</f>
        <v>0</v>
      </c>
      <c r="F9" s="88">
        <f>'[1]4'!D$1279</f>
        <v>0</v>
      </c>
      <c r="G9" s="88">
        <f>'[1]4'!E$1279</f>
        <v>0</v>
      </c>
      <c r="H9" s="89">
        <f>'[1]4'!F$1279</f>
        <v>0</v>
      </c>
      <c r="I9" s="88">
        <f>'[1]4'!G$1279</f>
        <v>0</v>
      </c>
      <c r="J9" s="90">
        <f>'[1]4'!H$1279</f>
        <v>0</v>
      </c>
      <c r="K9" s="88">
        <f>'[1]4'!P$1279</f>
        <v>0</v>
      </c>
      <c r="L9" s="88">
        <f>'[1]4'!Y$1279</f>
        <v>0</v>
      </c>
      <c r="M9" s="88">
        <f>'[1]4'!AA$1279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'[1]4'!C$1280</f>
        <v>0</v>
      </c>
      <c r="F10" s="101">
        <f>'[1]4'!D$1280</f>
        <v>0</v>
      </c>
      <c r="G10" s="101">
        <f>'[1]4'!E$1280</f>
        <v>0</v>
      </c>
      <c r="H10" s="102">
        <f>'[1]4'!F$1280</f>
        <v>0</v>
      </c>
      <c r="I10" s="101">
        <f>'[1]4'!G$1280</f>
        <v>0</v>
      </c>
      <c r="J10" s="103">
        <f>'[1]4'!H$1280</f>
        <v>0</v>
      </c>
      <c r="K10" s="101">
        <f>'[1]4'!P$1280</f>
        <v>0</v>
      </c>
      <c r="L10" s="101">
        <f>'[1]4'!Y$1280</f>
        <v>0</v>
      </c>
      <c r="M10" s="101">
        <f>'[1]4'!AA$1280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'[1]4'!C$1281</f>
        <v>0</v>
      </c>
      <c r="F11" s="101">
        <f>'[1]4'!D$1281</f>
        <v>0</v>
      </c>
      <c r="G11" s="101">
        <f>'[1]4'!E$1281</f>
        <v>0</v>
      </c>
      <c r="H11" s="102">
        <f>'[1]4'!F$1281</f>
        <v>0</v>
      </c>
      <c r="I11" s="101">
        <f>'[1]4'!G$1281</f>
        <v>0</v>
      </c>
      <c r="J11" s="103">
        <f>'[1]4'!H$1281</f>
        <v>0</v>
      </c>
      <c r="K11" s="101">
        <f>'[1]4'!P$1281</f>
        <v>0</v>
      </c>
      <c r="L11" s="101">
        <f>'[1]4'!Y$1281</f>
        <v>0</v>
      </c>
      <c r="M11" s="101">
        <f>'[1]4'!AA$1281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'[1]4'!C$1282</f>
        <v>0</v>
      </c>
      <c r="F12" s="101">
        <f>'[1]4'!D$1282</f>
        <v>0</v>
      </c>
      <c r="G12" s="101">
        <f>'[1]4'!E$1282</f>
        <v>0</v>
      </c>
      <c r="H12" s="102">
        <f>'[1]4'!F$1282</f>
        <v>0</v>
      </c>
      <c r="I12" s="101">
        <f>'[1]4'!G$1282</f>
        <v>0</v>
      </c>
      <c r="J12" s="103">
        <f>'[1]4'!H$1282</f>
        <v>0</v>
      </c>
      <c r="K12" s="101">
        <f>'[1]4'!P$1282</f>
        <v>0</v>
      </c>
      <c r="L12" s="101">
        <f>'[1]4'!Y$1282</f>
        <v>0</v>
      </c>
      <c r="M12" s="101">
        <f>'[1]4'!AA$1282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'[1]4'!C$1283</f>
        <v>0</v>
      </c>
      <c r="F13" s="101">
        <f>'[1]4'!D$1283</f>
        <v>0</v>
      </c>
      <c r="G13" s="101">
        <f>'[1]4'!E$1283</f>
        <v>0</v>
      </c>
      <c r="H13" s="102">
        <f>'[1]4'!F$1283</f>
        <v>0</v>
      </c>
      <c r="I13" s="101">
        <f>'[1]4'!G$1283</f>
        <v>0</v>
      </c>
      <c r="J13" s="103">
        <f>'[1]4'!H$1283</f>
        <v>0</v>
      </c>
      <c r="K13" s="101">
        <f>'[1]4'!P$1283</f>
        <v>0</v>
      </c>
      <c r="L13" s="101">
        <f>'[1]4'!Y$1283</f>
        <v>0</v>
      </c>
      <c r="M13" s="101">
        <f>'[1]4'!AA$1283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'[1]4'!C$1284</f>
        <v>0</v>
      </c>
      <c r="F14" s="101">
        <f>'[1]4'!D$1284</f>
        <v>0</v>
      </c>
      <c r="G14" s="101">
        <f>'[1]4'!E$1284</f>
        <v>0</v>
      </c>
      <c r="H14" s="102">
        <f>'[1]4'!F$1284</f>
        <v>0</v>
      </c>
      <c r="I14" s="101">
        <f>'[1]4'!G$1284</f>
        <v>0</v>
      </c>
      <c r="J14" s="103">
        <f>'[1]4'!H$1284</f>
        <v>0</v>
      </c>
      <c r="K14" s="101">
        <f>'[1]4'!P$1284</f>
        <v>0</v>
      </c>
      <c r="L14" s="101">
        <f>'[1]4'!Y$1284</f>
        <v>0</v>
      </c>
      <c r="M14" s="101">
        <f>'[1]4'!AA$1284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'[1]4'!C$1285</f>
        <v>0</v>
      </c>
      <c r="F15" s="101">
        <f>'[1]4'!D$1285</f>
        <v>0</v>
      </c>
      <c r="G15" s="101">
        <f>'[1]4'!E$1285</f>
        <v>0</v>
      </c>
      <c r="H15" s="102">
        <f>'[1]4'!F$1285</f>
        <v>0</v>
      </c>
      <c r="I15" s="101">
        <f>'[1]4'!G$1285</f>
        <v>0</v>
      </c>
      <c r="J15" s="103">
        <f>'[1]4'!H$1285</f>
        <v>0</v>
      </c>
      <c r="K15" s="101">
        <f>'[1]4'!P$1285</f>
        <v>0</v>
      </c>
      <c r="L15" s="101">
        <f>'[1]4'!Y$1285</f>
        <v>0</v>
      </c>
      <c r="M15" s="101">
        <f>'[1]4'!AA$1285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'[1]4'!C$1286</f>
        <v>0</v>
      </c>
      <c r="F16" s="101">
        <f>'[1]4'!D$1286</f>
        <v>0</v>
      </c>
      <c r="G16" s="101">
        <f>'[1]4'!E$1286</f>
        <v>0</v>
      </c>
      <c r="H16" s="102">
        <f>'[1]4'!F$1286</f>
        <v>0</v>
      </c>
      <c r="I16" s="101">
        <f>'[1]4'!G$1286</f>
        <v>0</v>
      </c>
      <c r="J16" s="103">
        <f>'[1]4'!H$1286</f>
        <v>0</v>
      </c>
      <c r="K16" s="101">
        <f>'[1]4'!P$1286</f>
        <v>0</v>
      </c>
      <c r="L16" s="101">
        <f>'[1]4'!Y$1286</f>
        <v>0</v>
      </c>
      <c r="M16" s="101">
        <f>'[1]4'!AA$1286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'[1]4'!C$1287</f>
        <v>0</v>
      </c>
      <c r="F17" s="101">
        <f>'[1]4'!D$1287</f>
        <v>0</v>
      </c>
      <c r="G17" s="101">
        <f>'[1]4'!E$1287</f>
        <v>0</v>
      </c>
      <c r="H17" s="102">
        <f>'[1]4'!F$1287</f>
        <v>0</v>
      </c>
      <c r="I17" s="101">
        <f>'[1]4'!G$1287</f>
        <v>0</v>
      </c>
      <c r="J17" s="103">
        <f>'[1]4'!H$1287</f>
        <v>0</v>
      </c>
      <c r="K17" s="101">
        <f>'[1]4'!P$1287</f>
        <v>0</v>
      </c>
      <c r="L17" s="101">
        <f>'[1]4'!Y$1287</f>
        <v>0</v>
      </c>
      <c r="M17" s="101">
        <f>'[1]4'!AA$1287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'[1]4'!C$1288</f>
        <v>0</v>
      </c>
      <c r="F18" s="101">
        <f>'[1]4'!D$1288</f>
        <v>0</v>
      </c>
      <c r="G18" s="101">
        <f>'[1]4'!E$1288</f>
        <v>0</v>
      </c>
      <c r="H18" s="102">
        <f>'[1]4'!F$1288</f>
        <v>0</v>
      </c>
      <c r="I18" s="101">
        <f>'[1]4'!G$1288</f>
        <v>0</v>
      </c>
      <c r="J18" s="103">
        <f>'[1]4'!H$1288</f>
        <v>0</v>
      </c>
      <c r="K18" s="101">
        <f>'[1]4'!P$1288</f>
        <v>0</v>
      </c>
      <c r="L18" s="101">
        <f>'[1]4'!Y$1288</f>
        <v>0</v>
      </c>
      <c r="M18" s="101">
        <f>'[1]4'!AA$1288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'[1]4'!C$1289</f>
        <v>0</v>
      </c>
      <c r="F19" s="101">
        <f>'[1]4'!D$1289</f>
        <v>0</v>
      </c>
      <c r="G19" s="101">
        <f>'[1]4'!E$1289</f>
        <v>0</v>
      </c>
      <c r="H19" s="102">
        <f>'[1]4'!F$1289</f>
        <v>0</v>
      </c>
      <c r="I19" s="101">
        <f>'[1]4'!G$1289</f>
        <v>0</v>
      </c>
      <c r="J19" s="103">
        <f>'[1]4'!H$1289</f>
        <v>0</v>
      </c>
      <c r="K19" s="101">
        <f>'[1]4'!P$1289</f>
        <v>0</v>
      </c>
      <c r="L19" s="101">
        <f>'[1]4'!Y$1289</f>
        <v>0</v>
      </c>
      <c r="M19" s="101">
        <f>'[1]4'!AA$1289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'[1]4'!C$1290</f>
        <v>0</v>
      </c>
      <c r="F20" s="101">
        <f>'[1]4'!D$1290</f>
        <v>0</v>
      </c>
      <c r="G20" s="101">
        <f>'[1]4'!E$1290</f>
        <v>0</v>
      </c>
      <c r="H20" s="102">
        <f>'[1]4'!F$1290</f>
        <v>0</v>
      </c>
      <c r="I20" s="101">
        <f>'[1]4'!G$1290</f>
        <v>0</v>
      </c>
      <c r="J20" s="103">
        <f>'[1]4'!H$1290</f>
        <v>0</v>
      </c>
      <c r="K20" s="101">
        <f>'[1]4'!P$1290</f>
        <v>0</v>
      </c>
      <c r="L20" s="101">
        <f>'[1]4'!Y$1290</f>
        <v>0</v>
      </c>
      <c r="M20" s="101">
        <f>'[1]4'!AA$1290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'[1]4'!C$1291</f>
        <v>0</v>
      </c>
      <c r="F21" s="101">
        <f>'[1]4'!D$1291</f>
        <v>0</v>
      </c>
      <c r="G21" s="101">
        <f>'[1]4'!E$1291</f>
        <v>0</v>
      </c>
      <c r="H21" s="102">
        <f>'[1]4'!F$1291</f>
        <v>0</v>
      </c>
      <c r="I21" s="101">
        <f>'[1]4'!G$1291</f>
        <v>0</v>
      </c>
      <c r="J21" s="103">
        <f>'[1]4'!H$1291</f>
        <v>0</v>
      </c>
      <c r="K21" s="101">
        <f>'[1]4'!P$1291</f>
        <v>0</v>
      </c>
      <c r="L21" s="101">
        <f>'[1]4'!Y$1291</f>
        <v>0</v>
      </c>
      <c r="M21" s="101">
        <f>'[1]4'!AA$1291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'[1]4'!C$1292</f>
        <v>0</v>
      </c>
      <c r="F22" s="101">
        <f>'[1]4'!D$1292</f>
        <v>0</v>
      </c>
      <c r="G22" s="101">
        <f>'[1]4'!E$1292</f>
        <v>0</v>
      </c>
      <c r="H22" s="102">
        <f>'[1]4'!F$1292</f>
        <v>0</v>
      </c>
      <c r="I22" s="101">
        <f>'[1]4'!G$1292</f>
        <v>0</v>
      </c>
      <c r="J22" s="103">
        <f>'[1]4'!H$1292</f>
        <v>0</v>
      </c>
      <c r="K22" s="101">
        <f>'[1]4'!P$1292</f>
        <v>0</v>
      </c>
      <c r="L22" s="101">
        <f>'[1]4'!Y$1292</f>
        <v>0</v>
      </c>
      <c r="M22" s="101">
        <f>'[1]4'!AA$1292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'[1]4'!C$1293</f>
        <v>0</v>
      </c>
      <c r="F23" s="101">
        <f>'[1]4'!D$1293</f>
        <v>0</v>
      </c>
      <c r="G23" s="101">
        <f>'[1]4'!E$1293</f>
        <v>0</v>
      </c>
      <c r="H23" s="102">
        <f>'[1]4'!F$1293</f>
        <v>0</v>
      </c>
      <c r="I23" s="101">
        <f>'[1]4'!G$1293</f>
        <v>0</v>
      </c>
      <c r="J23" s="103">
        <f>'[1]4'!H$1293</f>
        <v>0</v>
      </c>
      <c r="K23" s="101">
        <f>'[1]4'!P$1293</f>
        <v>0</v>
      </c>
      <c r="L23" s="101">
        <f>'[1]4'!Y$1293</f>
        <v>0</v>
      </c>
      <c r="M23" s="101">
        <f>'[1]4'!AA$1293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'[1]4'!C$1294</f>
        <v>0</v>
      </c>
      <c r="F24" s="101">
        <f>'[1]4'!D$1294</f>
        <v>0</v>
      </c>
      <c r="G24" s="101">
        <f>'[1]4'!E$1294</f>
        <v>0</v>
      </c>
      <c r="H24" s="102">
        <f>'[1]4'!F$1294</f>
        <v>0</v>
      </c>
      <c r="I24" s="101">
        <f>'[1]4'!G$1294</f>
        <v>0</v>
      </c>
      <c r="J24" s="103">
        <f>'[1]4'!H$1294</f>
        <v>0</v>
      </c>
      <c r="K24" s="101">
        <f>'[1]4'!P$1294</f>
        <v>0</v>
      </c>
      <c r="L24" s="101">
        <f>'[1]4'!Y$1294</f>
        <v>0</v>
      </c>
      <c r="M24" s="101">
        <f>'[1]4'!AA$1294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'[1]4'!C$1295</f>
        <v>0</v>
      </c>
      <c r="F25" s="101">
        <f>'[1]4'!D$1295</f>
        <v>0</v>
      </c>
      <c r="G25" s="101">
        <f>'[1]4'!E$1295</f>
        <v>0</v>
      </c>
      <c r="H25" s="102">
        <f>'[1]4'!F$1295</f>
        <v>0</v>
      </c>
      <c r="I25" s="101">
        <f>'[1]4'!G$1295</f>
        <v>0</v>
      </c>
      <c r="J25" s="103">
        <f>'[1]4'!H$1295</f>
        <v>0</v>
      </c>
      <c r="K25" s="101">
        <f>'[1]4'!P$1295</f>
        <v>0</v>
      </c>
      <c r="L25" s="101">
        <f>'[1]4'!Y$1295</f>
        <v>0</v>
      </c>
      <c r="M25" s="101">
        <f>'[1]4'!AA$1295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'[1]4'!C$1296</f>
        <v>0</v>
      </c>
      <c r="F26" s="101">
        <f>'[1]4'!D$1296</f>
        <v>0</v>
      </c>
      <c r="G26" s="101">
        <f>'[1]4'!E$1296</f>
        <v>0</v>
      </c>
      <c r="H26" s="102">
        <f>'[1]4'!F$1296</f>
        <v>0</v>
      </c>
      <c r="I26" s="101">
        <f>'[1]4'!G$1296</f>
        <v>0</v>
      </c>
      <c r="J26" s="103">
        <f>'[1]4'!H$1296</f>
        <v>0</v>
      </c>
      <c r="K26" s="101">
        <f>'[1]4'!P$1296</f>
        <v>0</v>
      </c>
      <c r="L26" s="101">
        <f>'[1]4'!Y$1296</f>
        <v>0</v>
      </c>
      <c r="M26" s="101">
        <f>'[1]4'!AA$1296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'[1]4'!C$1297</f>
        <v>0</v>
      </c>
      <c r="F27" s="101">
        <f>'[1]4'!D$1297</f>
        <v>0</v>
      </c>
      <c r="G27" s="101">
        <f>'[1]4'!E$1297</f>
        <v>0</v>
      </c>
      <c r="H27" s="102">
        <f>'[1]4'!F$1297</f>
        <v>0</v>
      </c>
      <c r="I27" s="101">
        <f>'[1]4'!G$1297</f>
        <v>0</v>
      </c>
      <c r="J27" s="103">
        <f>'[1]4'!H$1297</f>
        <v>0</v>
      </c>
      <c r="K27" s="101">
        <f>'[1]4'!P$1297</f>
        <v>0</v>
      </c>
      <c r="L27" s="101">
        <f>'[1]4'!Y$1297</f>
        <v>0</v>
      </c>
      <c r="M27" s="101">
        <f>'[1]4'!AA$1297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'[1]4'!C$1298</f>
        <v>0</v>
      </c>
      <c r="F28" s="101">
        <f>'[1]4'!D$1298</f>
        <v>0</v>
      </c>
      <c r="G28" s="101">
        <f>'[1]4'!E$1298</f>
        <v>0</v>
      </c>
      <c r="H28" s="102">
        <f>'[1]4'!F$1298</f>
        <v>0</v>
      </c>
      <c r="I28" s="101">
        <f>'[1]4'!G$1298</f>
        <v>0</v>
      </c>
      <c r="J28" s="103">
        <f>'[1]4'!H$1298</f>
        <v>0</v>
      </c>
      <c r="K28" s="101">
        <f>'[1]4'!P$1298</f>
        <v>0</v>
      </c>
      <c r="L28" s="101">
        <f>'[1]4'!Y$1298</f>
        <v>0</v>
      </c>
      <c r="M28" s="101">
        <f>'[1]4'!AA$1298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'[1]4'!C$1299</f>
        <v>0</v>
      </c>
      <c r="F29" s="101">
        <f>'[1]4'!D$1299</f>
        <v>0</v>
      </c>
      <c r="G29" s="101">
        <f>'[1]4'!E$1299</f>
        <v>0</v>
      </c>
      <c r="H29" s="102">
        <f>'[1]4'!F$1299</f>
        <v>0</v>
      </c>
      <c r="I29" s="101">
        <f>'[1]4'!G$1299</f>
        <v>0</v>
      </c>
      <c r="J29" s="103">
        <f>'[1]4'!H$1299</f>
        <v>0</v>
      </c>
      <c r="K29" s="101">
        <f>'[1]4'!P$1299</f>
        <v>0</v>
      </c>
      <c r="L29" s="101">
        <f>'[1]4'!Y$1299</f>
        <v>0</v>
      </c>
      <c r="M29" s="101">
        <f>'[1]4'!AA$1299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'[1]4'!C$1300</f>
        <v>0</v>
      </c>
      <c r="F30" s="101">
        <f>'[1]4'!D$1300</f>
        <v>0</v>
      </c>
      <c r="G30" s="101">
        <f>'[1]4'!E$1300</f>
        <v>0</v>
      </c>
      <c r="H30" s="102">
        <f>'[1]4'!F$1300</f>
        <v>0</v>
      </c>
      <c r="I30" s="101">
        <f>'[1]4'!G$1300</f>
        <v>0</v>
      </c>
      <c r="J30" s="103">
        <f>'[1]4'!H$1300</f>
        <v>0</v>
      </c>
      <c r="K30" s="101">
        <f>'[1]4'!P$1300</f>
        <v>0</v>
      </c>
      <c r="L30" s="101">
        <f>'[1]4'!Y$1300</f>
        <v>0</v>
      </c>
      <c r="M30" s="101">
        <f>'[1]4'!AA$1300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'[1]4'!C$1301</f>
        <v>0</v>
      </c>
      <c r="F31" s="101">
        <f>'[1]4'!D$1301</f>
        <v>0</v>
      </c>
      <c r="G31" s="101">
        <f>'[1]4'!E$1301</f>
        <v>0</v>
      </c>
      <c r="H31" s="102">
        <f>'[1]4'!F$1301</f>
        <v>0</v>
      </c>
      <c r="I31" s="101">
        <f>'[1]4'!G$1301</f>
        <v>0</v>
      </c>
      <c r="J31" s="103">
        <f>'[1]4'!H$1301</f>
        <v>0</v>
      </c>
      <c r="K31" s="101">
        <f>'[1]4'!P$1301</f>
        <v>0</v>
      </c>
      <c r="L31" s="101">
        <f>'[1]4'!Y$1301</f>
        <v>0</v>
      </c>
      <c r="M31" s="101">
        <f>'[1]4'!AA$1301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'[1]4'!C$1302</f>
        <v>0</v>
      </c>
      <c r="F32" s="101">
        <f>'[1]4'!D$1302</f>
        <v>0</v>
      </c>
      <c r="G32" s="101">
        <f>'[1]4'!E$1302</f>
        <v>0</v>
      </c>
      <c r="H32" s="102">
        <f>'[1]4'!F$1302</f>
        <v>0</v>
      </c>
      <c r="I32" s="101">
        <f>'[1]4'!G$1302</f>
        <v>0</v>
      </c>
      <c r="J32" s="103">
        <f>'[1]4'!H$1302</f>
        <v>0</v>
      </c>
      <c r="K32" s="101">
        <f>'[1]4'!P$1302</f>
        <v>0</v>
      </c>
      <c r="L32" s="101">
        <f>'[1]4'!Y$1302</f>
        <v>0</v>
      </c>
      <c r="M32" s="101">
        <f>'[1]4'!AA$1302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'[1]4'!C$1303</f>
        <v>0</v>
      </c>
      <c r="F33" s="101">
        <f>'[1]4'!D$1303</f>
        <v>0</v>
      </c>
      <c r="G33" s="101">
        <f>'[1]4'!E$1303</f>
        <v>0</v>
      </c>
      <c r="H33" s="102">
        <f>'[1]4'!F$1303</f>
        <v>0</v>
      </c>
      <c r="I33" s="101">
        <f>'[1]4'!G$1303</f>
        <v>0</v>
      </c>
      <c r="J33" s="103">
        <f>'[1]4'!H$1303</f>
        <v>0</v>
      </c>
      <c r="K33" s="101">
        <f>'[1]4'!P$1303</f>
        <v>0</v>
      </c>
      <c r="L33" s="101">
        <f>'[1]4'!Y$1303</f>
        <v>0</v>
      </c>
      <c r="M33" s="101">
        <f>'[1]4'!AA$1303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'[1]4'!C$1304</f>
        <v>0</v>
      </c>
      <c r="F34" s="101">
        <f>'[1]4'!D$1304</f>
        <v>0</v>
      </c>
      <c r="G34" s="101">
        <f>'[1]4'!E$1304</f>
        <v>0</v>
      </c>
      <c r="H34" s="102">
        <f>'[1]4'!F$1304</f>
        <v>0</v>
      </c>
      <c r="I34" s="101">
        <f>'[1]4'!G$1304</f>
        <v>0</v>
      </c>
      <c r="J34" s="103">
        <f>'[1]4'!H$1304</f>
        <v>0</v>
      </c>
      <c r="K34" s="101">
        <f>'[1]4'!P$1304</f>
        <v>0</v>
      </c>
      <c r="L34" s="101">
        <f>'[1]4'!Y$1304</f>
        <v>0</v>
      </c>
      <c r="M34" s="101">
        <f>'[1]4'!AA$1304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'[1]4'!C$1305</f>
        <v>0</v>
      </c>
      <c r="F35" s="101">
        <f>'[1]4'!D$1305</f>
        <v>0</v>
      </c>
      <c r="G35" s="101">
        <f>'[1]4'!E$1305</f>
        <v>0</v>
      </c>
      <c r="H35" s="102">
        <f>'[1]4'!F$1305</f>
        <v>0</v>
      </c>
      <c r="I35" s="101">
        <f>'[1]4'!G$1305</f>
        <v>0</v>
      </c>
      <c r="J35" s="103">
        <f>'[1]4'!H$1305</f>
        <v>0</v>
      </c>
      <c r="K35" s="101">
        <f>'[1]4'!P$1305</f>
        <v>0</v>
      </c>
      <c r="L35" s="101">
        <f>'[1]4'!Y$1305</f>
        <v>0</v>
      </c>
      <c r="M35" s="101">
        <f>'[1]4'!AA$1305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'[1]4'!C$1306</f>
        <v>0</v>
      </c>
      <c r="F36" s="101">
        <f>'[1]4'!D$1306</f>
        <v>0</v>
      </c>
      <c r="G36" s="101">
        <f>'[1]4'!E$1306</f>
        <v>0</v>
      </c>
      <c r="H36" s="102">
        <f>'[1]4'!F$1306</f>
        <v>0</v>
      </c>
      <c r="I36" s="101">
        <f>'[1]4'!G$1306</f>
        <v>0</v>
      </c>
      <c r="J36" s="103">
        <f>'[1]4'!H$1306</f>
        <v>0</v>
      </c>
      <c r="K36" s="101">
        <f>'[1]4'!P$1306</f>
        <v>0</v>
      </c>
      <c r="L36" s="101">
        <f>'[1]4'!Y$1306</f>
        <v>0</v>
      </c>
      <c r="M36" s="101">
        <f>'[1]4'!AA$1306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'[1]4'!C$1307</f>
        <v>0</v>
      </c>
      <c r="F37" s="101">
        <f>'[1]4'!D$1307</f>
        <v>0</v>
      </c>
      <c r="G37" s="101">
        <f>'[1]4'!E$1307</f>
        <v>0</v>
      </c>
      <c r="H37" s="102">
        <f>'[1]4'!F$1307</f>
        <v>0</v>
      </c>
      <c r="I37" s="101">
        <f>'[1]4'!G$1307</f>
        <v>0</v>
      </c>
      <c r="J37" s="103">
        <f>'[1]4'!H$1307</f>
        <v>0</v>
      </c>
      <c r="K37" s="101">
        <f>'[1]4'!P$1307</f>
        <v>0</v>
      </c>
      <c r="L37" s="101">
        <f>'[1]4'!Y$1307</f>
        <v>0</v>
      </c>
      <c r="M37" s="101">
        <f>'[1]4'!AA$1307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'[1]4'!C$1308</f>
        <v>0</v>
      </c>
      <c r="F38" s="101">
        <f>'[1]4'!D$1308</f>
        <v>0</v>
      </c>
      <c r="G38" s="101">
        <f>'[1]4'!E$1308</f>
        <v>0</v>
      </c>
      <c r="H38" s="102">
        <f>'[1]4'!F$1308</f>
        <v>0</v>
      </c>
      <c r="I38" s="101">
        <f>'[1]4'!G$1308</f>
        <v>0</v>
      </c>
      <c r="J38" s="103">
        <f>'[1]4'!H$1308</f>
        <v>0</v>
      </c>
      <c r="K38" s="101">
        <f>'[1]4'!P$1308</f>
        <v>0</v>
      </c>
      <c r="L38" s="101">
        <f>'[1]4'!Y$1308</f>
        <v>0</v>
      </c>
      <c r="M38" s="101">
        <f>'[1]4'!AA$1308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'[1]4'!C$1309</f>
        <v>0</v>
      </c>
      <c r="F39" s="101">
        <f>'[1]4'!D$1309</f>
        <v>0</v>
      </c>
      <c r="G39" s="101">
        <f>'[1]4'!E$1309</f>
        <v>0</v>
      </c>
      <c r="H39" s="102">
        <f>'[1]4'!F$1309</f>
        <v>0</v>
      </c>
      <c r="I39" s="101">
        <f>'[1]4'!G$1309</f>
        <v>0</v>
      </c>
      <c r="J39" s="103">
        <f>'[1]4'!H$1309</f>
        <v>0</v>
      </c>
      <c r="K39" s="101">
        <f>'[1]4'!P$1309</f>
        <v>0</v>
      </c>
      <c r="L39" s="101">
        <f>'[1]4'!Y$1309</f>
        <v>0</v>
      </c>
      <c r="M39" s="101">
        <f>'[1]4'!AA$1309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'[1]4'!C$1310</f>
        <v>0</v>
      </c>
      <c r="F40" s="101">
        <f>'[1]4'!D$1310</f>
        <v>0</v>
      </c>
      <c r="G40" s="101">
        <f>'[1]4'!E$1310</f>
        <v>0</v>
      </c>
      <c r="H40" s="102">
        <f>'[1]4'!F$1310</f>
        <v>0</v>
      </c>
      <c r="I40" s="101">
        <f>'[1]4'!G$1310</f>
        <v>0</v>
      </c>
      <c r="J40" s="103">
        <f>'[1]4'!H$1310</f>
        <v>0</v>
      </c>
      <c r="K40" s="101">
        <f>'[1]4'!P$1310</f>
        <v>0</v>
      </c>
      <c r="L40" s="101">
        <f>'[1]4'!Y$1310</f>
        <v>0</v>
      </c>
      <c r="M40" s="101">
        <f>'[1]4'!AA$1310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'[1]4'!C$1311</f>
        <v>0</v>
      </c>
      <c r="F41" s="101">
        <f>'[1]4'!D$1311</f>
        <v>0</v>
      </c>
      <c r="G41" s="101">
        <f>'[1]4'!E$1311</f>
        <v>0</v>
      </c>
      <c r="H41" s="102">
        <f>'[1]4'!F$1311</f>
        <v>0</v>
      </c>
      <c r="I41" s="101">
        <f>'[1]4'!G$1311</f>
        <v>0</v>
      </c>
      <c r="J41" s="103">
        <f>'[1]4'!H$1311</f>
        <v>0</v>
      </c>
      <c r="K41" s="101">
        <f>'[1]4'!P$1311</f>
        <v>0</v>
      </c>
      <c r="L41" s="101">
        <f>'[1]4'!Y$1311</f>
        <v>0</v>
      </c>
      <c r="M41" s="101">
        <f>'[1]4'!AA$1311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'[1]4'!C$1312</f>
        <v>0</v>
      </c>
      <c r="F42" s="101">
        <f>'[1]4'!D$1312</f>
        <v>0</v>
      </c>
      <c r="G42" s="101">
        <f>'[1]4'!E$1312</f>
        <v>0</v>
      </c>
      <c r="H42" s="102">
        <f>'[1]4'!F$1312</f>
        <v>0</v>
      </c>
      <c r="I42" s="101">
        <f>'[1]4'!G$1312</f>
        <v>0</v>
      </c>
      <c r="J42" s="103">
        <f>'[1]4'!H$1312</f>
        <v>0</v>
      </c>
      <c r="K42" s="101">
        <f>'[1]4'!P$1312</f>
        <v>0</v>
      </c>
      <c r="L42" s="101">
        <f>'[1]4'!Y$1312</f>
        <v>0</v>
      </c>
      <c r="M42" s="101">
        <f>'[1]4'!AA$1312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'[1]4'!C$1313</f>
        <v>0</v>
      </c>
      <c r="F43" s="101">
        <f>'[1]4'!D$1313</f>
        <v>0</v>
      </c>
      <c r="G43" s="101">
        <f>'[1]4'!E$1313</f>
        <v>0</v>
      </c>
      <c r="H43" s="102">
        <f>'[1]4'!F$1313</f>
        <v>0</v>
      </c>
      <c r="I43" s="101">
        <f>'[1]4'!G$1313</f>
        <v>0</v>
      </c>
      <c r="J43" s="103">
        <f>'[1]4'!H$1313</f>
        <v>0</v>
      </c>
      <c r="K43" s="101">
        <f>'[1]4'!P$1313</f>
        <v>0</v>
      </c>
      <c r="L43" s="101">
        <f>'[1]4'!Y$1313</f>
        <v>0</v>
      </c>
      <c r="M43" s="101">
        <f>'[1]4'!AA$1313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'[1]4'!C$1314</f>
        <v>0</v>
      </c>
      <c r="F44" s="101">
        <f>'[1]4'!D$1314</f>
        <v>0</v>
      </c>
      <c r="G44" s="101">
        <f>'[1]4'!E$1314</f>
        <v>0</v>
      </c>
      <c r="H44" s="102">
        <f>'[1]4'!F$1314</f>
        <v>0</v>
      </c>
      <c r="I44" s="101">
        <f>'[1]4'!G$1314</f>
        <v>0</v>
      </c>
      <c r="J44" s="103">
        <f>'[1]4'!H$1314</f>
        <v>0</v>
      </c>
      <c r="K44" s="101">
        <f>'[1]4'!P$1314</f>
        <v>0</v>
      </c>
      <c r="L44" s="101">
        <f>'[1]4'!Y$1314</f>
        <v>0</v>
      </c>
      <c r="M44" s="101">
        <f>'[1]4'!AA$1314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'[1]4'!C$1315</f>
        <v>0</v>
      </c>
      <c r="F45" s="101">
        <f>'[1]4'!D$1315</f>
        <v>0</v>
      </c>
      <c r="G45" s="101">
        <f>'[1]4'!E$1315</f>
        <v>0</v>
      </c>
      <c r="H45" s="102">
        <f>'[1]4'!F$1315</f>
        <v>0</v>
      </c>
      <c r="I45" s="101">
        <f>'[1]4'!G$1315</f>
        <v>0</v>
      </c>
      <c r="J45" s="103">
        <f>'[1]4'!H$1315</f>
        <v>0</v>
      </c>
      <c r="K45" s="101">
        <f>'[1]4'!P$1315</f>
        <v>0</v>
      </c>
      <c r="L45" s="101">
        <f>'[1]4'!Y$1315</f>
        <v>0</v>
      </c>
      <c r="M45" s="101">
        <f>'[1]4'!AA$1315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'[1]4'!C$1316</f>
        <v>0</v>
      </c>
      <c r="F46" s="94">
        <f>'[1]4'!D$1316</f>
        <v>0</v>
      </c>
      <c r="G46" s="94">
        <f>'[1]4'!E$1316</f>
        <v>0</v>
      </c>
      <c r="H46" s="95">
        <f>'[1]4'!F$1316</f>
        <v>0</v>
      </c>
      <c r="I46" s="94">
        <f>'[1]4'!G$1316</f>
        <v>0</v>
      </c>
      <c r="J46" s="96">
        <f>'[1]4'!H$1316</f>
        <v>0</v>
      </c>
      <c r="K46" s="94">
        <f>'[1]4'!P$1316</f>
        <v>0</v>
      </c>
      <c r="L46" s="94">
        <f>'[1]4'!Y$1316</f>
        <v>0</v>
      </c>
      <c r="M46" s="94">
        <f>'[1]4'!AA$1316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'[1]4'!C$1318</f>
        <v>0</v>
      </c>
      <c r="F48" s="88">
        <f>'[1]4'!D$1318</f>
        <v>0</v>
      </c>
      <c r="G48" s="88">
        <f>'[1]4'!E$1318</f>
        <v>0</v>
      </c>
      <c r="H48" s="89">
        <f>'[1]4'!F$1318</f>
        <v>0</v>
      </c>
      <c r="I48" s="88">
        <f>'[1]4'!G$1318</f>
        <v>0</v>
      </c>
      <c r="J48" s="90">
        <f>'[1]4'!H$1318</f>
        <v>0</v>
      </c>
      <c r="K48" s="88">
        <f>'[1]4'!P$1318</f>
        <v>0</v>
      </c>
      <c r="L48" s="88">
        <f>'[1]4'!Y$1318</f>
        <v>0</v>
      </c>
      <c r="M48" s="88">
        <f>'[1]4'!AA$1318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'[1]4'!C$1319</f>
        <v>0</v>
      </c>
      <c r="F49" s="94">
        <f>'[1]4'!D$1319</f>
        <v>0</v>
      </c>
      <c r="G49" s="94">
        <f>'[1]4'!E$1319</f>
        <v>0</v>
      </c>
      <c r="H49" s="95">
        <f>'[1]4'!F$1319</f>
        <v>0</v>
      </c>
      <c r="I49" s="94">
        <f>'[1]4'!G$1319</f>
        <v>0</v>
      </c>
      <c r="J49" s="96">
        <f>'[1]4'!H$1319</f>
        <v>0</v>
      </c>
      <c r="K49" s="94">
        <f>'[1]4'!P$1319</f>
        <v>0</v>
      </c>
      <c r="L49" s="94">
        <f>'[1]4'!Y$1319</f>
        <v>0</v>
      </c>
      <c r="M49" s="94">
        <f>'[1]4'!AA$1319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'[1]4'!C$1323</f>
        <v>0</v>
      </c>
      <c r="F54" s="88">
        <f>'[1]4'!D$1323</f>
        <v>0</v>
      </c>
      <c r="G54" s="88">
        <f>'[1]4'!E$1323</f>
        <v>0</v>
      </c>
      <c r="H54" s="89">
        <f>'[1]4'!F$1323</f>
        <v>0</v>
      </c>
      <c r="I54" s="88">
        <f>'[1]4'!G$1323</f>
        <v>0</v>
      </c>
      <c r="J54" s="90">
        <f>'[1]4'!H$1323</f>
        <v>0</v>
      </c>
      <c r="K54" s="88">
        <f>'[1]4'!P$1323</f>
        <v>0</v>
      </c>
      <c r="L54" s="88">
        <f>'[1]4'!Y$1323</f>
        <v>0</v>
      </c>
      <c r="M54" s="88">
        <f>'[1]4'!AA$1323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'[1]4'!C$1324</f>
        <v>0</v>
      </c>
      <c r="F55" s="94">
        <f>'[1]4'!D$1324</f>
        <v>0</v>
      </c>
      <c r="G55" s="94">
        <f>'[1]4'!E$1324</f>
        <v>0</v>
      </c>
      <c r="H55" s="95">
        <f>'[1]4'!F$1324</f>
        <v>0</v>
      </c>
      <c r="I55" s="94">
        <f>'[1]4'!G$1324</f>
        <v>0</v>
      </c>
      <c r="J55" s="96">
        <f>'[1]4'!H$1324</f>
        <v>0</v>
      </c>
      <c r="K55" s="94">
        <f>'[1]4'!P$1324</f>
        <v>0</v>
      </c>
      <c r="L55" s="94">
        <f>'[1]4'!Y$1324</f>
        <v>0</v>
      </c>
      <c r="M55" s="94">
        <f>'[1]4'!AA$1324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'[1]4'!C$1326</f>
        <v>0</v>
      </c>
      <c r="F57" s="88">
        <f>'[1]4'!D$1326</f>
        <v>0</v>
      </c>
      <c r="G57" s="88">
        <f>'[1]4'!E$1326</f>
        <v>0</v>
      </c>
      <c r="H57" s="89">
        <f>'[1]4'!F$1326</f>
        <v>0</v>
      </c>
      <c r="I57" s="88">
        <f>'[1]4'!G$1326</f>
        <v>0</v>
      </c>
      <c r="J57" s="90">
        <f>'[1]4'!H$1326</f>
        <v>0</v>
      </c>
      <c r="K57" s="88">
        <f>'[1]4'!P$1326</f>
        <v>0</v>
      </c>
      <c r="L57" s="88">
        <f>'[1]4'!Y$1326</f>
        <v>0</v>
      </c>
      <c r="M57" s="88">
        <f>'[1]4'!AA$1326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'[1]4'!C$1327</f>
        <v>0</v>
      </c>
      <c r="F58" s="94">
        <f>'[1]4'!D$1327</f>
        <v>0</v>
      </c>
      <c r="G58" s="94">
        <f>'[1]4'!E$1327</f>
        <v>0</v>
      </c>
      <c r="H58" s="95">
        <f>'[1]4'!F$1327</f>
        <v>0</v>
      </c>
      <c r="I58" s="94">
        <f>'[1]4'!G$1327</f>
        <v>0</v>
      </c>
      <c r="J58" s="96">
        <f>'[1]4'!H$1327</f>
        <v>0</v>
      </c>
      <c r="K58" s="94">
        <f>'[1]4'!P$1327</f>
        <v>0</v>
      </c>
      <c r="L58" s="94">
        <f>'[1]4'!Y$1327</f>
        <v>0</v>
      </c>
      <c r="M58" s="94">
        <f>'[1]4'!AA$1327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'[1]4'!C$1329</f>
        <v>0</v>
      </c>
      <c r="F60" s="88">
        <f>'[1]4'!D$1329</f>
        <v>0</v>
      </c>
      <c r="G60" s="88">
        <f>'[1]4'!E$1329</f>
        <v>0</v>
      </c>
      <c r="H60" s="89">
        <f>'[1]4'!F$1329</f>
        <v>0</v>
      </c>
      <c r="I60" s="88">
        <f>'[1]4'!G$1329</f>
        <v>0</v>
      </c>
      <c r="J60" s="90">
        <f>'[1]4'!H$1329</f>
        <v>0</v>
      </c>
      <c r="K60" s="88">
        <f>'[1]4'!P$1329</f>
        <v>0</v>
      </c>
      <c r="L60" s="88">
        <f>'[1]4'!Y$1329</f>
        <v>0</v>
      </c>
      <c r="M60" s="88">
        <f>'[1]4'!AA$1329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'[1]4'!C$1330</f>
        <v>0</v>
      </c>
      <c r="F61" s="94">
        <f>'[1]4'!D$1330</f>
        <v>0</v>
      </c>
      <c r="G61" s="94">
        <f>'[1]4'!E$1330</f>
        <v>0</v>
      </c>
      <c r="H61" s="95">
        <f>'[1]4'!F$1330</f>
        <v>0</v>
      </c>
      <c r="I61" s="94">
        <f>'[1]4'!G$1330</f>
        <v>0</v>
      </c>
      <c r="J61" s="96">
        <f>'[1]4'!H$1330</f>
        <v>0</v>
      </c>
      <c r="K61" s="94">
        <f>'[1]4'!P$1330</f>
        <v>0</v>
      </c>
      <c r="L61" s="94">
        <f>'[1]4'!Y$1330</f>
        <v>0</v>
      </c>
      <c r="M61" s="94">
        <f>'[1]4'!AA$1330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'[1]4'!C$1331</f>
        <v>0</v>
      </c>
      <c r="F62" s="101">
        <f>'[1]4'!D$1331</f>
        <v>0</v>
      </c>
      <c r="G62" s="101">
        <f>'[1]4'!E$1331</f>
        <v>0</v>
      </c>
      <c r="H62" s="102">
        <f>'[1]4'!F$1331</f>
        <v>0</v>
      </c>
      <c r="I62" s="101">
        <f>'[1]4'!G$1331</f>
        <v>0</v>
      </c>
      <c r="J62" s="103">
        <f>'[1]4'!H$1331</f>
        <v>0</v>
      </c>
      <c r="K62" s="101">
        <f>'[1]4'!P$1331</f>
        <v>0</v>
      </c>
      <c r="L62" s="101">
        <f>'[1]4'!Y$1331</f>
        <v>0</v>
      </c>
      <c r="M62" s="101">
        <f>'[1]4'!AA$1331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'[1]4'!C$1332</f>
        <v>0</v>
      </c>
      <c r="F63" s="101">
        <f>'[1]4'!D$1332</f>
        <v>0</v>
      </c>
      <c r="G63" s="101">
        <f>'[1]4'!E$1332</f>
        <v>0</v>
      </c>
      <c r="H63" s="102">
        <f>'[1]4'!F$1332</f>
        <v>0</v>
      </c>
      <c r="I63" s="101">
        <f>'[1]4'!G$1332</f>
        <v>0</v>
      </c>
      <c r="J63" s="103">
        <f>'[1]4'!H$1332</f>
        <v>0</v>
      </c>
      <c r="K63" s="101">
        <f>'[1]4'!P$1332</f>
        <v>0</v>
      </c>
      <c r="L63" s="101">
        <f>'[1]4'!Y$1332</f>
        <v>0</v>
      </c>
      <c r="M63" s="101">
        <f>'[1]4'!AA$1332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'[1]4'!C$1335</f>
        <v>0</v>
      </c>
      <c r="F66" s="88">
        <f>'[1]4'!D$1335</f>
        <v>0</v>
      </c>
      <c r="G66" s="88">
        <f>'[1]4'!E$1335</f>
        <v>0</v>
      </c>
      <c r="H66" s="89">
        <f>'[1]4'!F$1335</f>
        <v>0</v>
      </c>
      <c r="I66" s="88">
        <f>'[1]4'!G$1335</f>
        <v>0</v>
      </c>
      <c r="J66" s="90">
        <f>'[1]4'!H$1335</f>
        <v>0</v>
      </c>
      <c r="K66" s="88">
        <f>'[1]4'!P$1335</f>
        <v>0</v>
      </c>
      <c r="L66" s="88">
        <f>'[1]4'!Y$1335</f>
        <v>0</v>
      </c>
      <c r="M66" s="90">
        <f>'[1]4'!AA$1335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'[1]4'!C$1336</f>
        <v>0</v>
      </c>
      <c r="F67" s="94">
        <f>'[1]4'!D$1336</f>
        <v>0</v>
      </c>
      <c r="G67" s="94">
        <f>'[1]4'!E$1336</f>
        <v>0</v>
      </c>
      <c r="H67" s="95">
        <f>'[1]4'!F$1336</f>
        <v>0</v>
      </c>
      <c r="I67" s="94">
        <f>'[1]4'!G$1336</f>
        <v>0</v>
      </c>
      <c r="J67" s="96">
        <f>'[1]4'!H$1336</f>
        <v>0</v>
      </c>
      <c r="K67" s="94">
        <f>'[1]4'!P$1336</f>
        <v>0</v>
      </c>
      <c r="L67" s="94">
        <f>'[1]4'!Y$1336</f>
        <v>0</v>
      </c>
      <c r="M67" s="96">
        <f>'[1]4'!AA$1336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'[1]4'!C$1338</f>
        <v>0</v>
      </c>
      <c r="F69" s="88">
        <f>'[1]4'!D$1338</f>
        <v>0</v>
      </c>
      <c r="G69" s="88">
        <f>'[1]4'!E$1338</f>
        <v>0</v>
      </c>
      <c r="H69" s="89">
        <f>'[1]4'!F$1338</f>
        <v>0</v>
      </c>
      <c r="I69" s="88">
        <f>'[1]4'!G$1338</f>
        <v>0</v>
      </c>
      <c r="J69" s="90">
        <f>'[1]4'!H$1338</f>
        <v>0</v>
      </c>
      <c r="K69" s="88">
        <f>'[1]4'!P$1338</f>
        <v>0</v>
      </c>
      <c r="L69" s="88">
        <f>'[1]4'!Y$1338</f>
        <v>0</v>
      </c>
      <c r="M69" s="90">
        <f>'[1]4'!AA$1338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'[1]4'!C$1339</f>
        <v>0</v>
      </c>
      <c r="F70" s="94">
        <f>'[1]4'!D$1339</f>
        <v>0</v>
      </c>
      <c r="G70" s="94">
        <f>'[1]4'!E$1339</f>
        <v>0</v>
      </c>
      <c r="H70" s="95">
        <f>'[1]4'!F$1339</f>
        <v>0</v>
      </c>
      <c r="I70" s="94">
        <f>'[1]4'!G$1339</f>
        <v>0</v>
      </c>
      <c r="J70" s="96">
        <f>'[1]4'!H$1339</f>
        <v>0</v>
      </c>
      <c r="K70" s="94">
        <f>'[1]4'!P$1339</f>
        <v>0</v>
      </c>
      <c r="L70" s="94">
        <f>'[1]4'!Y$1339</f>
        <v>0</v>
      </c>
      <c r="M70" s="96">
        <f>'[1]4'!AA$1339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'[1]4'!C$1340</f>
        <v>0</v>
      </c>
      <c r="F72" s="101">
        <f>'[1]4'!D$1340</f>
        <v>0</v>
      </c>
      <c r="G72" s="101">
        <f>'[1]4'!E$1340</f>
        <v>0</v>
      </c>
      <c r="H72" s="102">
        <f>'[1]4'!F$1340</f>
        <v>0</v>
      </c>
      <c r="I72" s="101">
        <f>'[1]4'!G$1340</f>
        <v>0</v>
      </c>
      <c r="J72" s="103">
        <f>'[1]4'!H$1340</f>
        <v>0</v>
      </c>
      <c r="K72" s="101">
        <f>'[1]4'!P$1340</f>
        <v>0</v>
      </c>
      <c r="L72" s="101">
        <f>'[1]4'!Y$1340</f>
        <v>0</v>
      </c>
      <c r="M72" s="101">
        <f>'[1]4'!AA$1340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'[1]4'!C$1342</f>
        <v>0</v>
      </c>
      <c r="F74" s="88">
        <f>'[1]4'!D$1342</f>
        <v>0</v>
      </c>
      <c r="G74" s="88">
        <f>'[1]4'!E$1342</f>
        <v>0</v>
      </c>
      <c r="H74" s="89">
        <f>'[1]4'!F$1342</f>
        <v>0</v>
      </c>
      <c r="I74" s="88">
        <f>'[1]4'!G$1342</f>
        <v>0</v>
      </c>
      <c r="J74" s="90">
        <f>'[1]4'!H$1342</f>
        <v>0</v>
      </c>
      <c r="K74" s="88">
        <f>'[1]4'!P$1342</f>
        <v>0</v>
      </c>
      <c r="L74" s="88">
        <f>'[1]4'!Y$1342</f>
        <v>0</v>
      </c>
      <c r="M74" s="88">
        <f>'[1]4'!AA$1342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'[1]4'!C$1343</f>
        <v>0</v>
      </c>
      <c r="F75" s="94">
        <f>'[1]4'!D$1343</f>
        <v>0</v>
      </c>
      <c r="G75" s="94">
        <f>'[1]4'!E$1343</f>
        <v>0</v>
      </c>
      <c r="H75" s="95">
        <f>'[1]4'!F$1343</f>
        <v>0</v>
      </c>
      <c r="I75" s="94">
        <f>'[1]4'!G$1343</f>
        <v>0</v>
      </c>
      <c r="J75" s="96">
        <f>'[1]4'!H$1343</f>
        <v>0</v>
      </c>
      <c r="K75" s="94">
        <f>'[1]4'!P$1343</f>
        <v>0</v>
      </c>
      <c r="L75" s="94">
        <f>'[1]4'!Y$1343</f>
        <v>0</v>
      </c>
      <c r="M75" s="94">
        <f>'[1]4'!AA$1343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'[1]4'!C$1346</f>
        <v>0</v>
      </c>
      <c r="F79" s="88">
        <f>'[1]4'!D$1346</f>
        <v>0</v>
      </c>
      <c r="G79" s="88">
        <f>'[1]4'!E$1346</f>
        <v>0</v>
      </c>
      <c r="H79" s="89">
        <f>'[1]4'!F$1346</f>
        <v>0</v>
      </c>
      <c r="I79" s="88">
        <f>'[1]4'!G$1346</f>
        <v>0</v>
      </c>
      <c r="J79" s="90">
        <f>'[1]4'!H$1346</f>
        <v>0</v>
      </c>
      <c r="K79" s="88">
        <f>'[1]4'!P$1346</f>
        <v>0</v>
      </c>
      <c r="L79" s="88">
        <f>'[1]4'!Y$1346</f>
        <v>0</v>
      </c>
      <c r="M79" s="88">
        <f>'[1]4'!AA$1346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'[1]4'!C$1347</f>
        <v>0</v>
      </c>
      <c r="F80" s="94">
        <f>'[1]4'!D$1347</f>
        <v>0</v>
      </c>
      <c r="G80" s="94">
        <f>'[1]4'!E$1347</f>
        <v>0</v>
      </c>
      <c r="H80" s="95">
        <f>'[1]4'!F$1347</f>
        <v>0</v>
      </c>
      <c r="I80" s="94">
        <f>'[1]4'!G$1347</f>
        <v>0</v>
      </c>
      <c r="J80" s="96">
        <f>'[1]4'!H$1347</f>
        <v>0</v>
      </c>
      <c r="K80" s="94">
        <f>'[1]4'!P$1347</f>
        <v>0</v>
      </c>
      <c r="L80" s="94">
        <f>'[1]4'!Y$1347</f>
        <v>0</v>
      </c>
      <c r="M80" s="94">
        <f>'[1]4'!AA$1347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'[1]4'!C$1349</f>
        <v>0</v>
      </c>
      <c r="F82" s="88">
        <f>'[1]4'!D$1349</f>
        <v>0</v>
      </c>
      <c r="G82" s="88">
        <f>'[1]4'!E$1349</f>
        <v>0</v>
      </c>
      <c r="H82" s="89">
        <f>'[1]4'!F$1349</f>
        <v>0</v>
      </c>
      <c r="I82" s="88">
        <f>'[1]4'!G$1349</f>
        <v>0</v>
      </c>
      <c r="J82" s="90">
        <f>'[1]4'!H$1349</f>
        <v>0</v>
      </c>
      <c r="K82" s="88">
        <f>'[1]4'!P$1349</f>
        <v>0</v>
      </c>
      <c r="L82" s="88">
        <f>'[1]4'!Y$1349</f>
        <v>0</v>
      </c>
      <c r="M82" s="88">
        <f>'[1]4'!AA$1349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'[1]4'!C$1350</f>
        <v>0</v>
      </c>
      <c r="F83" s="94">
        <f>'[1]4'!D$1350</f>
        <v>0</v>
      </c>
      <c r="G83" s="94">
        <f>'[1]4'!E$1350</f>
        <v>0</v>
      </c>
      <c r="H83" s="95">
        <f>'[1]4'!F$1350</f>
        <v>0</v>
      </c>
      <c r="I83" s="94">
        <f>'[1]4'!G$1350</f>
        <v>0</v>
      </c>
      <c r="J83" s="96">
        <f>'[1]4'!H$1350</f>
        <v>0</v>
      </c>
      <c r="K83" s="94">
        <f>'[1]4'!P$1350</f>
        <v>0</v>
      </c>
      <c r="L83" s="94">
        <f>'[1]4'!Y$1350</f>
        <v>0</v>
      </c>
      <c r="M83" s="94">
        <f>'[1]4'!AA$1350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'[1]4'!C$1351</f>
        <v>0</v>
      </c>
      <c r="F84" s="101">
        <f>'[1]4'!D$1351</f>
        <v>0</v>
      </c>
      <c r="G84" s="101">
        <f>'[1]4'!E$1351</f>
        <v>0</v>
      </c>
      <c r="H84" s="102">
        <f>'[1]4'!F$1351</f>
        <v>0</v>
      </c>
      <c r="I84" s="101">
        <f>'[1]4'!G$1351</f>
        <v>0</v>
      </c>
      <c r="J84" s="103">
        <f>'[1]4'!H$1351</f>
        <v>0</v>
      </c>
      <c r="K84" s="101">
        <f>'[1]4'!P$1351</f>
        <v>0</v>
      </c>
      <c r="L84" s="101">
        <f>'[1]4'!Y$1351</f>
        <v>0</v>
      </c>
      <c r="M84" s="101">
        <f>'[1]4'!AA$1351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'[1]4'!C$1352</f>
        <v>0</v>
      </c>
      <c r="F85" s="101">
        <f>'[1]4'!D$1352</f>
        <v>0</v>
      </c>
      <c r="G85" s="101">
        <f>'[1]4'!E$1352</f>
        <v>0</v>
      </c>
      <c r="H85" s="102">
        <f>'[1]4'!F$1352</f>
        <v>0</v>
      </c>
      <c r="I85" s="101">
        <f>'[1]4'!G$1352</f>
        <v>0</v>
      </c>
      <c r="J85" s="103">
        <f>'[1]4'!H$1352</f>
        <v>0</v>
      </c>
      <c r="K85" s="101">
        <f>'[1]4'!P$1352</f>
        <v>0</v>
      </c>
      <c r="L85" s="101">
        <f>'[1]4'!Y$1352</f>
        <v>0</v>
      </c>
      <c r="M85" s="101">
        <f>'[1]4'!AA$1352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'[1]4'!C$1353</f>
        <v>0</v>
      </c>
      <c r="F86" s="101">
        <f>'[1]4'!D$1353</f>
        <v>0</v>
      </c>
      <c r="G86" s="101">
        <f>'[1]4'!E$1353</f>
        <v>0</v>
      </c>
      <c r="H86" s="102">
        <f>'[1]4'!F$1353</f>
        <v>0</v>
      </c>
      <c r="I86" s="101">
        <f>'[1]4'!G$1353</f>
        <v>0</v>
      </c>
      <c r="J86" s="103">
        <f>'[1]4'!H$1353</f>
        <v>0</v>
      </c>
      <c r="K86" s="101">
        <f>'[1]4'!P$1353</f>
        <v>0</v>
      </c>
      <c r="L86" s="101">
        <f>'[1]4'!Y$1353</f>
        <v>0</v>
      </c>
      <c r="M86" s="101">
        <f>'[1]4'!AA$1353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'[1]4'!C$1354</f>
        <v>0</v>
      </c>
      <c r="F87" s="101">
        <f>'[1]4'!D$1354</f>
        <v>0</v>
      </c>
      <c r="G87" s="101">
        <f>'[1]4'!E$1354</f>
        <v>0</v>
      </c>
      <c r="H87" s="102">
        <f>'[1]4'!F$1354</f>
        <v>0</v>
      </c>
      <c r="I87" s="101">
        <f>'[1]4'!G$1354</f>
        <v>0</v>
      </c>
      <c r="J87" s="103">
        <f>'[1]4'!H$1354</f>
        <v>0</v>
      </c>
      <c r="K87" s="101">
        <f>'[1]4'!P$1354</f>
        <v>0</v>
      </c>
      <c r="L87" s="101">
        <f>'[1]4'!Y$1354</f>
        <v>0</v>
      </c>
      <c r="M87" s="101">
        <f>'[1]4'!AA$1354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'[1]4'!C$1355</f>
        <v>0</v>
      </c>
      <c r="F88" s="101">
        <f>'[1]4'!D$1355</f>
        <v>0</v>
      </c>
      <c r="G88" s="101">
        <f>'[1]4'!E$1355</f>
        <v>0</v>
      </c>
      <c r="H88" s="102">
        <f>'[1]4'!F$1355</f>
        <v>0</v>
      </c>
      <c r="I88" s="101">
        <f>'[1]4'!G$1355</f>
        <v>0</v>
      </c>
      <c r="J88" s="103">
        <f>'[1]4'!H$1355</f>
        <v>0</v>
      </c>
      <c r="K88" s="101">
        <f>'[1]4'!P$1355</f>
        <v>0</v>
      </c>
      <c r="L88" s="101">
        <f>'[1]4'!Y$1355</f>
        <v>0</v>
      </c>
      <c r="M88" s="101">
        <f>'[1]4'!AA$1355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'[1]4'!C$1356</f>
        <v>0</v>
      </c>
      <c r="F90" s="74">
        <f>'[1]4'!D$1356</f>
        <v>0</v>
      </c>
      <c r="G90" s="74">
        <f>'[1]4'!E$1356</f>
        <v>0</v>
      </c>
      <c r="H90" s="75">
        <f>'[1]4'!F$1356</f>
        <v>0</v>
      </c>
      <c r="I90" s="74">
        <f>'[1]4'!G$1356</f>
        <v>0</v>
      </c>
      <c r="J90" s="76">
        <f>'[1]4'!H$1356</f>
        <v>0</v>
      </c>
      <c r="K90" s="74">
        <f>'[1]4'!P$1356</f>
        <v>0</v>
      </c>
      <c r="L90" s="74">
        <f>'[1]4'!Y$1356</f>
        <v>0</v>
      </c>
      <c r="M90" s="74">
        <f>'[1]4'!AA$1356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PROPER('[1]4'!$B$17)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'[1]4'!C$1426</f>
        <v>0</v>
      </c>
      <c r="F6" s="88">
        <f>'[1]4'!D$1426</f>
        <v>0</v>
      </c>
      <c r="G6" s="88">
        <f>'[1]4'!E$1426</f>
        <v>0</v>
      </c>
      <c r="H6" s="89">
        <f>'[1]4'!F$1426</f>
        <v>0</v>
      </c>
      <c r="I6" s="88">
        <f>'[1]4'!G$1426</f>
        <v>0</v>
      </c>
      <c r="J6" s="90">
        <f>'[1]4'!H$1426</f>
        <v>0</v>
      </c>
      <c r="K6" s="88">
        <f>'[1]4'!P$1426</f>
        <v>0</v>
      </c>
      <c r="L6" s="88">
        <f>'[1]4'!Y$1426</f>
        <v>0</v>
      </c>
      <c r="M6" s="88">
        <f>'[1]4'!AA$1426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'[1]4'!C$1427</f>
        <v>0</v>
      </c>
      <c r="F7" s="94">
        <f>'[1]4'!D$1427</f>
        <v>0</v>
      </c>
      <c r="G7" s="94">
        <f>'[1]4'!E$1427</f>
        <v>0</v>
      </c>
      <c r="H7" s="95">
        <f>'[1]4'!F$1427</f>
        <v>0</v>
      </c>
      <c r="I7" s="94">
        <f>'[1]4'!G$1427</f>
        <v>0</v>
      </c>
      <c r="J7" s="96">
        <f>'[1]4'!H$1427</f>
        <v>0</v>
      </c>
      <c r="K7" s="94">
        <f>'[1]4'!P$1427</f>
        <v>0</v>
      </c>
      <c r="L7" s="94">
        <f>'[1]4'!Y$1427</f>
        <v>0</v>
      </c>
      <c r="M7" s="94">
        <f>'[1]4'!AA$1427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'[1]4'!C$1429</f>
        <v>0</v>
      </c>
      <c r="F9" s="88">
        <f>'[1]4'!D$1429</f>
        <v>0</v>
      </c>
      <c r="G9" s="88">
        <f>'[1]4'!E$1429</f>
        <v>0</v>
      </c>
      <c r="H9" s="89">
        <f>'[1]4'!F$1429</f>
        <v>0</v>
      </c>
      <c r="I9" s="88">
        <f>'[1]4'!G$1429</f>
        <v>0</v>
      </c>
      <c r="J9" s="90">
        <f>'[1]4'!H$1429</f>
        <v>0</v>
      </c>
      <c r="K9" s="88">
        <f>'[1]4'!P$1429</f>
        <v>0</v>
      </c>
      <c r="L9" s="88">
        <f>'[1]4'!Y$1429</f>
        <v>0</v>
      </c>
      <c r="M9" s="88">
        <f>'[1]4'!AA$1429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'[1]4'!C$1430</f>
        <v>0</v>
      </c>
      <c r="F10" s="101">
        <f>'[1]4'!D$1430</f>
        <v>0</v>
      </c>
      <c r="G10" s="101">
        <f>'[1]4'!E$1430</f>
        <v>0</v>
      </c>
      <c r="H10" s="102">
        <f>'[1]4'!F$1430</f>
        <v>0</v>
      </c>
      <c r="I10" s="101">
        <f>'[1]4'!G$1430</f>
        <v>0</v>
      </c>
      <c r="J10" s="103">
        <f>'[1]4'!H$1430</f>
        <v>0</v>
      </c>
      <c r="K10" s="101">
        <f>'[1]4'!P$1430</f>
        <v>0</v>
      </c>
      <c r="L10" s="101">
        <f>'[1]4'!Y$1430</f>
        <v>0</v>
      </c>
      <c r="M10" s="101">
        <f>'[1]4'!AA$1430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'[1]4'!C$1431</f>
        <v>0</v>
      </c>
      <c r="F11" s="101">
        <f>'[1]4'!D$1431</f>
        <v>0</v>
      </c>
      <c r="G11" s="101">
        <f>'[1]4'!E$1431</f>
        <v>0</v>
      </c>
      <c r="H11" s="102">
        <f>'[1]4'!F$1431</f>
        <v>0</v>
      </c>
      <c r="I11" s="101">
        <f>'[1]4'!G$1431</f>
        <v>0</v>
      </c>
      <c r="J11" s="103">
        <f>'[1]4'!H$1431</f>
        <v>0</v>
      </c>
      <c r="K11" s="101">
        <f>'[1]4'!P$1431</f>
        <v>0</v>
      </c>
      <c r="L11" s="101">
        <f>'[1]4'!Y$1431</f>
        <v>0</v>
      </c>
      <c r="M11" s="101">
        <f>'[1]4'!AA$1431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'[1]4'!C$1432</f>
        <v>0</v>
      </c>
      <c r="F12" s="101">
        <f>'[1]4'!D$1432</f>
        <v>0</v>
      </c>
      <c r="G12" s="101">
        <f>'[1]4'!E$1432</f>
        <v>0</v>
      </c>
      <c r="H12" s="102">
        <f>'[1]4'!F$1432</f>
        <v>0</v>
      </c>
      <c r="I12" s="101">
        <f>'[1]4'!G$1432</f>
        <v>0</v>
      </c>
      <c r="J12" s="103">
        <f>'[1]4'!H$1432</f>
        <v>0</v>
      </c>
      <c r="K12" s="101">
        <f>'[1]4'!P$1432</f>
        <v>0</v>
      </c>
      <c r="L12" s="101">
        <f>'[1]4'!Y$1432</f>
        <v>0</v>
      </c>
      <c r="M12" s="101">
        <f>'[1]4'!AA$1432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'[1]4'!C$1433</f>
        <v>0</v>
      </c>
      <c r="F13" s="101">
        <f>'[1]4'!D$1433</f>
        <v>0</v>
      </c>
      <c r="G13" s="101">
        <f>'[1]4'!E$1433</f>
        <v>0</v>
      </c>
      <c r="H13" s="102">
        <f>'[1]4'!F$1433</f>
        <v>0</v>
      </c>
      <c r="I13" s="101">
        <f>'[1]4'!G$1433</f>
        <v>0</v>
      </c>
      <c r="J13" s="103">
        <f>'[1]4'!H$1433</f>
        <v>0</v>
      </c>
      <c r="K13" s="101">
        <f>'[1]4'!P$1433</f>
        <v>0</v>
      </c>
      <c r="L13" s="101">
        <f>'[1]4'!Y$1433</f>
        <v>0</v>
      </c>
      <c r="M13" s="101">
        <f>'[1]4'!AA$1433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'[1]4'!C$1434</f>
        <v>0</v>
      </c>
      <c r="F14" s="101">
        <f>'[1]4'!D$1434</f>
        <v>0</v>
      </c>
      <c r="G14" s="101">
        <f>'[1]4'!E$1434</f>
        <v>0</v>
      </c>
      <c r="H14" s="102">
        <f>'[1]4'!F$1434</f>
        <v>0</v>
      </c>
      <c r="I14" s="101">
        <f>'[1]4'!G$1434</f>
        <v>0</v>
      </c>
      <c r="J14" s="103">
        <f>'[1]4'!H$1434</f>
        <v>0</v>
      </c>
      <c r="K14" s="101">
        <f>'[1]4'!P$1434</f>
        <v>0</v>
      </c>
      <c r="L14" s="101">
        <f>'[1]4'!Y$1434</f>
        <v>0</v>
      </c>
      <c r="M14" s="101">
        <f>'[1]4'!AA$1434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'[1]4'!C$1435</f>
        <v>0</v>
      </c>
      <c r="F15" s="101">
        <f>'[1]4'!D$1435</f>
        <v>0</v>
      </c>
      <c r="G15" s="101">
        <f>'[1]4'!E$1435</f>
        <v>0</v>
      </c>
      <c r="H15" s="102">
        <f>'[1]4'!F$1435</f>
        <v>0</v>
      </c>
      <c r="I15" s="101">
        <f>'[1]4'!G$1435</f>
        <v>0</v>
      </c>
      <c r="J15" s="103">
        <f>'[1]4'!H$1435</f>
        <v>0</v>
      </c>
      <c r="K15" s="101">
        <f>'[1]4'!P$1435</f>
        <v>0</v>
      </c>
      <c r="L15" s="101">
        <f>'[1]4'!Y$1435</f>
        <v>0</v>
      </c>
      <c r="M15" s="101">
        <f>'[1]4'!AA$1435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'[1]4'!C$1436</f>
        <v>0</v>
      </c>
      <c r="F16" s="101">
        <f>'[1]4'!D$1436</f>
        <v>0</v>
      </c>
      <c r="G16" s="101">
        <f>'[1]4'!E$1436</f>
        <v>0</v>
      </c>
      <c r="H16" s="102">
        <f>'[1]4'!F$1436</f>
        <v>0</v>
      </c>
      <c r="I16" s="101">
        <f>'[1]4'!G$1436</f>
        <v>0</v>
      </c>
      <c r="J16" s="103">
        <f>'[1]4'!H$1436</f>
        <v>0</v>
      </c>
      <c r="K16" s="101">
        <f>'[1]4'!P$1436</f>
        <v>0</v>
      </c>
      <c r="L16" s="101">
        <f>'[1]4'!Y$1436</f>
        <v>0</v>
      </c>
      <c r="M16" s="101">
        <f>'[1]4'!AA$1436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'[1]4'!C$1437</f>
        <v>0</v>
      </c>
      <c r="F17" s="101">
        <f>'[1]4'!D$1437</f>
        <v>0</v>
      </c>
      <c r="G17" s="101">
        <f>'[1]4'!E$1437</f>
        <v>0</v>
      </c>
      <c r="H17" s="102">
        <f>'[1]4'!F$1437</f>
        <v>0</v>
      </c>
      <c r="I17" s="101">
        <f>'[1]4'!G$1437</f>
        <v>0</v>
      </c>
      <c r="J17" s="103">
        <f>'[1]4'!H$1437</f>
        <v>0</v>
      </c>
      <c r="K17" s="101">
        <f>'[1]4'!P$1437</f>
        <v>0</v>
      </c>
      <c r="L17" s="101">
        <f>'[1]4'!Y$1437</f>
        <v>0</v>
      </c>
      <c r="M17" s="101">
        <f>'[1]4'!AA$1437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'[1]4'!C$1438</f>
        <v>0</v>
      </c>
      <c r="F18" s="101">
        <f>'[1]4'!D$1438</f>
        <v>0</v>
      </c>
      <c r="G18" s="101">
        <f>'[1]4'!E$1438</f>
        <v>0</v>
      </c>
      <c r="H18" s="102">
        <f>'[1]4'!F$1438</f>
        <v>0</v>
      </c>
      <c r="I18" s="101">
        <f>'[1]4'!G$1438</f>
        <v>0</v>
      </c>
      <c r="J18" s="103">
        <f>'[1]4'!H$1438</f>
        <v>0</v>
      </c>
      <c r="K18" s="101">
        <f>'[1]4'!P$1438</f>
        <v>0</v>
      </c>
      <c r="L18" s="101">
        <f>'[1]4'!Y$1438</f>
        <v>0</v>
      </c>
      <c r="M18" s="101">
        <f>'[1]4'!AA$1438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'[1]4'!C$1439</f>
        <v>0</v>
      </c>
      <c r="F19" s="101">
        <f>'[1]4'!D$1439</f>
        <v>0</v>
      </c>
      <c r="G19" s="101">
        <f>'[1]4'!E$1439</f>
        <v>0</v>
      </c>
      <c r="H19" s="102">
        <f>'[1]4'!F$1439</f>
        <v>0</v>
      </c>
      <c r="I19" s="101">
        <f>'[1]4'!G$1439</f>
        <v>0</v>
      </c>
      <c r="J19" s="103">
        <f>'[1]4'!H$1439</f>
        <v>0</v>
      </c>
      <c r="K19" s="101">
        <f>'[1]4'!P$1439</f>
        <v>0</v>
      </c>
      <c r="L19" s="101">
        <f>'[1]4'!Y$1439</f>
        <v>0</v>
      </c>
      <c r="M19" s="101">
        <f>'[1]4'!AA$1439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'[1]4'!C$1440</f>
        <v>0</v>
      </c>
      <c r="F20" s="101">
        <f>'[1]4'!D$1440</f>
        <v>0</v>
      </c>
      <c r="G20" s="101">
        <f>'[1]4'!E$1440</f>
        <v>0</v>
      </c>
      <c r="H20" s="102">
        <f>'[1]4'!F$1440</f>
        <v>0</v>
      </c>
      <c r="I20" s="101">
        <f>'[1]4'!G$1440</f>
        <v>0</v>
      </c>
      <c r="J20" s="103">
        <f>'[1]4'!H$1440</f>
        <v>0</v>
      </c>
      <c r="K20" s="101">
        <f>'[1]4'!P$1440</f>
        <v>0</v>
      </c>
      <c r="L20" s="101">
        <f>'[1]4'!Y$1440</f>
        <v>0</v>
      </c>
      <c r="M20" s="101">
        <f>'[1]4'!AA$1440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'[1]4'!C$1441</f>
        <v>0</v>
      </c>
      <c r="F21" s="101">
        <f>'[1]4'!D$1441</f>
        <v>0</v>
      </c>
      <c r="G21" s="101">
        <f>'[1]4'!E$1441</f>
        <v>0</v>
      </c>
      <c r="H21" s="102">
        <f>'[1]4'!F$1441</f>
        <v>0</v>
      </c>
      <c r="I21" s="101">
        <f>'[1]4'!G$1441</f>
        <v>0</v>
      </c>
      <c r="J21" s="103">
        <f>'[1]4'!H$1441</f>
        <v>0</v>
      </c>
      <c r="K21" s="101">
        <f>'[1]4'!P$1441</f>
        <v>0</v>
      </c>
      <c r="L21" s="101">
        <f>'[1]4'!Y$1441</f>
        <v>0</v>
      </c>
      <c r="M21" s="101">
        <f>'[1]4'!AA$1441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'[1]4'!C$1442</f>
        <v>0</v>
      </c>
      <c r="F22" s="101">
        <f>'[1]4'!D$1442</f>
        <v>0</v>
      </c>
      <c r="G22" s="101">
        <f>'[1]4'!E$1442</f>
        <v>0</v>
      </c>
      <c r="H22" s="102">
        <f>'[1]4'!F$1442</f>
        <v>0</v>
      </c>
      <c r="I22" s="101">
        <f>'[1]4'!G$1442</f>
        <v>0</v>
      </c>
      <c r="J22" s="103">
        <f>'[1]4'!H$1442</f>
        <v>0</v>
      </c>
      <c r="K22" s="101">
        <f>'[1]4'!P$1442</f>
        <v>0</v>
      </c>
      <c r="L22" s="101">
        <f>'[1]4'!Y$1442</f>
        <v>0</v>
      </c>
      <c r="M22" s="101">
        <f>'[1]4'!AA$1442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'[1]4'!C$1443</f>
        <v>0</v>
      </c>
      <c r="F23" s="101">
        <f>'[1]4'!D$1443</f>
        <v>0</v>
      </c>
      <c r="G23" s="101">
        <f>'[1]4'!E$1443</f>
        <v>0</v>
      </c>
      <c r="H23" s="102">
        <f>'[1]4'!F$1443</f>
        <v>0</v>
      </c>
      <c r="I23" s="101">
        <f>'[1]4'!G$1443</f>
        <v>0</v>
      </c>
      <c r="J23" s="103">
        <f>'[1]4'!H$1443</f>
        <v>0</v>
      </c>
      <c r="K23" s="101">
        <f>'[1]4'!P$1443</f>
        <v>0</v>
      </c>
      <c r="L23" s="101">
        <f>'[1]4'!Y$1443</f>
        <v>0</v>
      </c>
      <c r="M23" s="101">
        <f>'[1]4'!AA$1443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'[1]4'!C$1444</f>
        <v>0</v>
      </c>
      <c r="F24" s="101">
        <f>'[1]4'!D$1444</f>
        <v>0</v>
      </c>
      <c r="G24" s="101">
        <f>'[1]4'!E$1444</f>
        <v>0</v>
      </c>
      <c r="H24" s="102">
        <f>'[1]4'!F$1444</f>
        <v>0</v>
      </c>
      <c r="I24" s="101">
        <f>'[1]4'!G$1444</f>
        <v>0</v>
      </c>
      <c r="J24" s="103">
        <f>'[1]4'!H$1444</f>
        <v>0</v>
      </c>
      <c r="K24" s="101">
        <f>'[1]4'!P$1444</f>
        <v>0</v>
      </c>
      <c r="L24" s="101">
        <f>'[1]4'!Y$1444</f>
        <v>0</v>
      </c>
      <c r="M24" s="101">
        <f>'[1]4'!AA$1444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'[1]4'!C$1445</f>
        <v>0</v>
      </c>
      <c r="F25" s="101">
        <f>'[1]4'!D$1445</f>
        <v>0</v>
      </c>
      <c r="G25" s="101">
        <f>'[1]4'!E$1445</f>
        <v>0</v>
      </c>
      <c r="H25" s="102">
        <f>'[1]4'!F$1445</f>
        <v>0</v>
      </c>
      <c r="I25" s="101">
        <f>'[1]4'!G$1445</f>
        <v>0</v>
      </c>
      <c r="J25" s="103">
        <f>'[1]4'!H$1445</f>
        <v>0</v>
      </c>
      <c r="K25" s="101">
        <f>'[1]4'!P$1445</f>
        <v>0</v>
      </c>
      <c r="L25" s="101">
        <f>'[1]4'!Y$1445</f>
        <v>0</v>
      </c>
      <c r="M25" s="101">
        <f>'[1]4'!AA$1445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'[1]4'!C$1446</f>
        <v>0</v>
      </c>
      <c r="F26" s="101">
        <f>'[1]4'!D$1446</f>
        <v>0</v>
      </c>
      <c r="G26" s="101">
        <f>'[1]4'!E$1446</f>
        <v>0</v>
      </c>
      <c r="H26" s="102">
        <f>'[1]4'!F$1446</f>
        <v>0</v>
      </c>
      <c r="I26" s="101">
        <f>'[1]4'!G$1446</f>
        <v>0</v>
      </c>
      <c r="J26" s="103">
        <f>'[1]4'!H$1446</f>
        <v>0</v>
      </c>
      <c r="K26" s="101">
        <f>'[1]4'!P$1446</f>
        <v>0</v>
      </c>
      <c r="L26" s="101">
        <f>'[1]4'!Y$1446</f>
        <v>0</v>
      </c>
      <c r="M26" s="101">
        <f>'[1]4'!AA$1446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'[1]4'!C$1447</f>
        <v>0</v>
      </c>
      <c r="F27" s="101">
        <f>'[1]4'!D$1447</f>
        <v>0</v>
      </c>
      <c r="G27" s="101">
        <f>'[1]4'!E$1447</f>
        <v>0</v>
      </c>
      <c r="H27" s="102">
        <f>'[1]4'!F$1447</f>
        <v>0</v>
      </c>
      <c r="I27" s="101">
        <f>'[1]4'!G$1447</f>
        <v>0</v>
      </c>
      <c r="J27" s="103">
        <f>'[1]4'!H$1447</f>
        <v>0</v>
      </c>
      <c r="K27" s="101">
        <f>'[1]4'!P$1447</f>
        <v>0</v>
      </c>
      <c r="L27" s="101">
        <f>'[1]4'!Y$1447</f>
        <v>0</v>
      </c>
      <c r="M27" s="101">
        <f>'[1]4'!AA$1447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'[1]4'!C$1448</f>
        <v>0</v>
      </c>
      <c r="F28" s="101">
        <f>'[1]4'!D$1448</f>
        <v>0</v>
      </c>
      <c r="G28" s="101">
        <f>'[1]4'!E$1448</f>
        <v>0</v>
      </c>
      <c r="H28" s="102">
        <f>'[1]4'!F$1448</f>
        <v>0</v>
      </c>
      <c r="I28" s="101">
        <f>'[1]4'!G$1448</f>
        <v>0</v>
      </c>
      <c r="J28" s="103">
        <f>'[1]4'!H$1448</f>
        <v>0</v>
      </c>
      <c r="K28" s="101">
        <f>'[1]4'!P$1448</f>
        <v>0</v>
      </c>
      <c r="L28" s="101">
        <f>'[1]4'!Y$1448</f>
        <v>0</v>
      </c>
      <c r="M28" s="101">
        <f>'[1]4'!AA$1448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'[1]4'!C$1449</f>
        <v>0</v>
      </c>
      <c r="F29" s="101">
        <f>'[1]4'!D$1449</f>
        <v>0</v>
      </c>
      <c r="G29" s="101">
        <f>'[1]4'!E$1449</f>
        <v>0</v>
      </c>
      <c r="H29" s="102">
        <f>'[1]4'!F$1449</f>
        <v>0</v>
      </c>
      <c r="I29" s="101">
        <f>'[1]4'!G$1449</f>
        <v>0</v>
      </c>
      <c r="J29" s="103">
        <f>'[1]4'!H$1449</f>
        <v>0</v>
      </c>
      <c r="K29" s="101">
        <f>'[1]4'!P$1449</f>
        <v>0</v>
      </c>
      <c r="L29" s="101">
        <f>'[1]4'!Y$1449</f>
        <v>0</v>
      </c>
      <c r="M29" s="101">
        <f>'[1]4'!AA$1449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'[1]4'!C$1450</f>
        <v>0</v>
      </c>
      <c r="F30" s="101">
        <f>'[1]4'!D$1450</f>
        <v>0</v>
      </c>
      <c r="G30" s="101">
        <f>'[1]4'!E$1450</f>
        <v>0</v>
      </c>
      <c r="H30" s="102">
        <f>'[1]4'!F$1450</f>
        <v>0</v>
      </c>
      <c r="I30" s="101">
        <f>'[1]4'!G$1450</f>
        <v>0</v>
      </c>
      <c r="J30" s="103">
        <f>'[1]4'!H$1450</f>
        <v>0</v>
      </c>
      <c r="K30" s="101">
        <f>'[1]4'!P$1450</f>
        <v>0</v>
      </c>
      <c r="L30" s="101">
        <f>'[1]4'!Y$1450</f>
        <v>0</v>
      </c>
      <c r="M30" s="101">
        <f>'[1]4'!AA$1450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'[1]4'!C$1451</f>
        <v>0</v>
      </c>
      <c r="F31" s="101">
        <f>'[1]4'!D$1451</f>
        <v>0</v>
      </c>
      <c r="G31" s="101">
        <f>'[1]4'!E$1451</f>
        <v>0</v>
      </c>
      <c r="H31" s="102">
        <f>'[1]4'!F$1451</f>
        <v>0</v>
      </c>
      <c r="I31" s="101">
        <f>'[1]4'!G$1451</f>
        <v>0</v>
      </c>
      <c r="J31" s="103">
        <f>'[1]4'!H$1451</f>
        <v>0</v>
      </c>
      <c r="K31" s="101">
        <f>'[1]4'!P$1451</f>
        <v>0</v>
      </c>
      <c r="L31" s="101">
        <f>'[1]4'!Y$1451</f>
        <v>0</v>
      </c>
      <c r="M31" s="101">
        <f>'[1]4'!AA$1451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'[1]4'!C$1452</f>
        <v>0</v>
      </c>
      <c r="F32" s="101">
        <f>'[1]4'!D$1452</f>
        <v>0</v>
      </c>
      <c r="G32" s="101">
        <f>'[1]4'!E$1452</f>
        <v>0</v>
      </c>
      <c r="H32" s="102">
        <f>'[1]4'!F$1452</f>
        <v>0</v>
      </c>
      <c r="I32" s="101">
        <f>'[1]4'!G$1452</f>
        <v>0</v>
      </c>
      <c r="J32" s="103">
        <f>'[1]4'!H$1452</f>
        <v>0</v>
      </c>
      <c r="K32" s="101">
        <f>'[1]4'!P$1452</f>
        <v>0</v>
      </c>
      <c r="L32" s="101">
        <f>'[1]4'!Y$1452</f>
        <v>0</v>
      </c>
      <c r="M32" s="101">
        <f>'[1]4'!AA$1452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'[1]4'!C$1453</f>
        <v>0</v>
      </c>
      <c r="F33" s="101">
        <f>'[1]4'!D$1453</f>
        <v>0</v>
      </c>
      <c r="G33" s="101">
        <f>'[1]4'!E$1453</f>
        <v>0</v>
      </c>
      <c r="H33" s="102">
        <f>'[1]4'!F$1453</f>
        <v>0</v>
      </c>
      <c r="I33" s="101">
        <f>'[1]4'!G$1453</f>
        <v>0</v>
      </c>
      <c r="J33" s="103">
        <f>'[1]4'!H$1453</f>
        <v>0</v>
      </c>
      <c r="K33" s="101">
        <f>'[1]4'!P$1453</f>
        <v>0</v>
      </c>
      <c r="L33" s="101">
        <f>'[1]4'!Y$1453</f>
        <v>0</v>
      </c>
      <c r="M33" s="101">
        <f>'[1]4'!AA$1453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'[1]4'!C$1454</f>
        <v>0</v>
      </c>
      <c r="F34" s="101">
        <f>'[1]4'!D$1454</f>
        <v>0</v>
      </c>
      <c r="G34" s="101">
        <f>'[1]4'!E$1454</f>
        <v>0</v>
      </c>
      <c r="H34" s="102">
        <f>'[1]4'!F$1454</f>
        <v>0</v>
      </c>
      <c r="I34" s="101">
        <f>'[1]4'!G$1454</f>
        <v>0</v>
      </c>
      <c r="J34" s="103">
        <f>'[1]4'!H$1454</f>
        <v>0</v>
      </c>
      <c r="K34" s="101">
        <f>'[1]4'!P$1454</f>
        <v>0</v>
      </c>
      <c r="L34" s="101">
        <f>'[1]4'!Y$1454</f>
        <v>0</v>
      </c>
      <c r="M34" s="101">
        <f>'[1]4'!AA$1454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'[1]4'!C$1455</f>
        <v>0</v>
      </c>
      <c r="F35" s="101">
        <f>'[1]4'!D$1455</f>
        <v>0</v>
      </c>
      <c r="G35" s="101">
        <f>'[1]4'!E$1455</f>
        <v>0</v>
      </c>
      <c r="H35" s="102">
        <f>'[1]4'!F$1455</f>
        <v>0</v>
      </c>
      <c r="I35" s="101">
        <f>'[1]4'!G$1455</f>
        <v>0</v>
      </c>
      <c r="J35" s="103">
        <f>'[1]4'!H$1455</f>
        <v>0</v>
      </c>
      <c r="K35" s="101">
        <f>'[1]4'!P$1455</f>
        <v>0</v>
      </c>
      <c r="L35" s="101">
        <f>'[1]4'!Y$1455</f>
        <v>0</v>
      </c>
      <c r="M35" s="101">
        <f>'[1]4'!AA$1455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'[1]4'!C$1456</f>
        <v>0</v>
      </c>
      <c r="F36" s="101">
        <f>'[1]4'!D$1456</f>
        <v>0</v>
      </c>
      <c r="G36" s="101">
        <f>'[1]4'!E$1456</f>
        <v>0</v>
      </c>
      <c r="H36" s="102">
        <f>'[1]4'!F$1456</f>
        <v>0</v>
      </c>
      <c r="I36" s="101">
        <f>'[1]4'!G$1456</f>
        <v>0</v>
      </c>
      <c r="J36" s="103">
        <f>'[1]4'!H$1456</f>
        <v>0</v>
      </c>
      <c r="K36" s="101">
        <f>'[1]4'!P$1456</f>
        <v>0</v>
      </c>
      <c r="L36" s="101">
        <f>'[1]4'!Y$1456</f>
        <v>0</v>
      </c>
      <c r="M36" s="101">
        <f>'[1]4'!AA$1456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'[1]4'!C$1457</f>
        <v>0</v>
      </c>
      <c r="F37" s="101">
        <f>'[1]4'!D$1457</f>
        <v>0</v>
      </c>
      <c r="G37" s="101">
        <f>'[1]4'!E$1457</f>
        <v>0</v>
      </c>
      <c r="H37" s="102">
        <f>'[1]4'!F$1457</f>
        <v>0</v>
      </c>
      <c r="I37" s="101">
        <f>'[1]4'!G$1457</f>
        <v>0</v>
      </c>
      <c r="J37" s="103">
        <f>'[1]4'!H$1457</f>
        <v>0</v>
      </c>
      <c r="K37" s="101">
        <f>'[1]4'!P$1457</f>
        <v>0</v>
      </c>
      <c r="L37" s="101">
        <f>'[1]4'!Y$1457</f>
        <v>0</v>
      </c>
      <c r="M37" s="101">
        <f>'[1]4'!AA$1457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'[1]4'!C$1458</f>
        <v>0</v>
      </c>
      <c r="F38" s="101">
        <f>'[1]4'!D$1458</f>
        <v>0</v>
      </c>
      <c r="G38" s="101">
        <f>'[1]4'!E$1458</f>
        <v>0</v>
      </c>
      <c r="H38" s="102">
        <f>'[1]4'!F$1458</f>
        <v>0</v>
      </c>
      <c r="I38" s="101">
        <f>'[1]4'!G$1458</f>
        <v>0</v>
      </c>
      <c r="J38" s="103">
        <f>'[1]4'!H$1458</f>
        <v>0</v>
      </c>
      <c r="K38" s="101">
        <f>'[1]4'!P$1458</f>
        <v>0</v>
      </c>
      <c r="L38" s="101">
        <f>'[1]4'!Y$1458</f>
        <v>0</v>
      </c>
      <c r="M38" s="101">
        <f>'[1]4'!AA$1458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'[1]4'!C$1459</f>
        <v>0</v>
      </c>
      <c r="F39" s="101">
        <f>'[1]4'!D$1459</f>
        <v>0</v>
      </c>
      <c r="G39" s="101">
        <f>'[1]4'!E$1459</f>
        <v>0</v>
      </c>
      <c r="H39" s="102">
        <f>'[1]4'!F$1459</f>
        <v>0</v>
      </c>
      <c r="I39" s="101">
        <f>'[1]4'!G$1459</f>
        <v>0</v>
      </c>
      <c r="J39" s="103">
        <f>'[1]4'!H$1459</f>
        <v>0</v>
      </c>
      <c r="K39" s="101">
        <f>'[1]4'!P$1459</f>
        <v>0</v>
      </c>
      <c r="L39" s="101">
        <f>'[1]4'!Y$1459</f>
        <v>0</v>
      </c>
      <c r="M39" s="101">
        <f>'[1]4'!AA$1459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'[1]4'!C$1460</f>
        <v>0</v>
      </c>
      <c r="F40" s="101">
        <f>'[1]4'!D$1460</f>
        <v>0</v>
      </c>
      <c r="G40" s="101">
        <f>'[1]4'!E$1460</f>
        <v>0</v>
      </c>
      <c r="H40" s="102">
        <f>'[1]4'!F$1460</f>
        <v>0</v>
      </c>
      <c r="I40" s="101">
        <f>'[1]4'!G$1460</f>
        <v>0</v>
      </c>
      <c r="J40" s="103">
        <f>'[1]4'!H$1460</f>
        <v>0</v>
      </c>
      <c r="K40" s="101">
        <f>'[1]4'!P$1460</f>
        <v>0</v>
      </c>
      <c r="L40" s="101">
        <f>'[1]4'!Y$1460</f>
        <v>0</v>
      </c>
      <c r="M40" s="101">
        <f>'[1]4'!AA$1460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'[1]4'!C$1461</f>
        <v>0</v>
      </c>
      <c r="F41" s="101">
        <f>'[1]4'!D$1461</f>
        <v>0</v>
      </c>
      <c r="G41" s="101">
        <f>'[1]4'!E$1461</f>
        <v>0</v>
      </c>
      <c r="H41" s="102">
        <f>'[1]4'!F$1461</f>
        <v>0</v>
      </c>
      <c r="I41" s="101">
        <f>'[1]4'!G$1461</f>
        <v>0</v>
      </c>
      <c r="J41" s="103">
        <f>'[1]4'!H$1461</f>
        <v>0</v>
      </c>
      <c r="K41" s="101">
        <f>'[1]4'!P$1461</f>
        <v>0</v>
      </c>
      <c r="L41" s="101">
        <f>'[1]4'!Y$1461</f>
        <v>0</v>
      </c>
      <c r="M41" s="101">
        <f>'[1]4'!AA$1461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'[1]4'!C$1462</f>
        <v>0</v>
      </c>
      <c r="F42" s="101">
        <f>'[1]4'!D$1462</f>
        <v>0</v>
      </c>
      <c r="G42" s="101">
        <f>'[1]4'!E$1462</f>
        <v>0</v>
      </c>
      <c r="H42" s="102">
        <f>'[1]4'!F$1462</f>
        <v>0</v>
      </c>
      <c r="I42" s="101">
        <f>'[1]4'!G$1462</f>
        <v>0</v>
      </c>
      <c r="J42" s="103">
        <f>'[1]4'!H$1462</f>
        <v>0</v>
      </c>
      <c r="K42" s="101">
        <f>'[1]4'!P$1462</f>
        <v>0</v>
      </c>
      <c r="L42" s="101">
        <f>'[1]4'!Y$1462</f>
        <v>0</v>
      </c>
      <c r="M42" s="101">
        <f>'[1]4'!AA$1462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'[1]4'!C$1463</f>
        <v>0</v>
      </c>
      <c r="F43" s="101">
        <f>'[1]4'!D$1463</f>
        <v>0</v>
      </c>
      <c r="G43" s="101">
        <f>'[1]4'!E$1463</f>
        <v>0</v>
      </c>
      <c r="H43" s="102">
        <f>'[1]4'!F$1463</f>
        <v>0</v>
      </c>
      <c r="I43" s="101">
        <f>'[1]4'!G$1463</f>
        <v>0</v>
      </c>
      <c r="J43" s="103">
        <f>'[1]4'!H$1463</f>
        <v>0</v>
      </c>
      <c r="K43" s="101">
        <f>'[1]4'!P$1463</f>
        <v>0</v>
      </c>
      <c r="L43" s="101">
        <f>'[1]4'!Y$1463</f>
        <v>0</v>
      </c>
      <c r="M43" s="101">
        <f>'[1]4'!AA$1463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'[1]4'!C$1464</f>
        <v>0</v>
      </c>
      <c r="F44" s="101">
        <f>'[1]4'!D$1464</f>
        <v>0</v>
      </c>
      <c r="G44" s="101">
        <f>'[1]4'!E$1464</f>
        <v>0</v>
      </c>
      <c r="H44" s="102">
        <f>'[1]4'!F$1464</f>
        <v>0</v>
      </c>
      <c r="I44" s="101">
        <f>'[1]4'!G$1464</f>
        <v>0</v>
      </c>
      <c r="J44" s="103">
        <f>'[1]4'!H$1464</f>
        <v>0</v>
      </c>
      <c r="K44" s="101">
        <f>'[1]4'!P$1464</f>
        <v>0</v>
      </c>
      <c r="L44" s="101">
        <f>'[1]4'!Y$1464</f>
        <v>0</v>
      </c>
      <c r="M44" s="101">
        <f>'[1]4'!AA$1464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'[1]4'!C$1465</f>
        <v>0</v>
      </c>
      <c r="F45" s="101">
        <f>'[1]4'!D$1465</f>
        <v>0</v>
      </c>
      <c r="G45" s="101">
        <f>'[1]4'!E$1465</f>
        <v>0</v>
      </c>
      <c r="H45" s="102">
        <f>'[1]4'!F$1465</f>
        <v>0</v>
      </c>
      <c r="I45" s="101">
        <f>'[1]4'!G$1465</f>
        <v>0</v>
      </c>
      <c r="J45" s="103">
        <f>'[1]4'!H$1465</f>
        <v>0</v>
      </c>
      <c r="K45" s="101">
        <f>'[1]4'!P$1465</f>
        <v>0</v>
      </c>
      <c r="L45" s="101">
        <f>'[1]4'!Y$1465</f>
        <v>0</v>
      </c>
      <c r="M45" s="101">
        <f>'[1]4'!AA$1465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'[1]4'!C$1466</f>
        <v>0</v>
      </c>
      <c r="F46" s="94">
        <f>'[1]4'!D$1466</f>
        <v>0</v>
      </c>
      <c r="G46" s="94">
        <f>'[1]4'!E$1466</f>
        <v>0</v>
      </c>
      <c r="H46" s="95">
        <f>'[1]4'!F$1466</f>
        <v>0</v>
      </c>
      <c r="I46" s="94">
        <f>'[1]4'!G$1466</f>
        <v>0</v>
      </c>
      <c r="J46" s="96">
        <f>'[1]4'!H$1466</f>
        <v>0</v>
      </c>
      <c r="K46" s="94">
        <f>'[1]4'!P$1466</f>
        <v>0</v>
      </c>
      <c r="L46" s="94">
        <f>'[1]4'!Y$1466</f>
        <v>0</v>
      </c>
      <c r="M46" s="94">
        <f>'[1]4'!AA$1466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'[1]4'!C$1468</f>
        <v>0</v>
      </c>
      <c r="F48" s="88">
        <f>'[1]4'!D$1468</f>
        <v>0</v>
      </c>
      <c r="G48" s="88">
        <f>'[1]4'!E$1468</f>
        <v>0</v>
      </c>
      <c r="H48" s="89">
        <f>'[1]4'!F$1468</f>
        <v>0</v>
      </c>
      <c r="I48" s="88">
        <f>'[1]4'!G$1468</f>
        <v>0</v>
      </c>
      <c r="J48" s="90">
        <f>'[1]4'!H$1468</f>
        <v>0</v>
      </c>
      <c r="K48" s="88">
        <f>'[1]4'!P$1468</f>
        <v>0</v>
      </c>
      <c r="L48" s="88">
        <f>'[1]4'!Y$1468</f>
        <v>0</v>
      </c>
      <c r="M48" s="88">
        <f>'[1]4'!AA$1468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'[1]4'!C$1469</f>
        <v>0</v>
      </c>
      <c r="F49" s="94">
        <f>'[1]4'!D$1469</f>
        <v>0</v>
      </c>
      <c r="G49" s="94">
        <f>'[1]4'!E$1469</f>
        <v>0</v>
      </c>
      <c r="H49" s="95">
        <f>'[1]4'!F$1469</f>
        <v>0</v>
      </c>
      <c r="I49" s="94">
        <f>'[1]4'!G$1469</f>
        <v>0</v>
      </c>
      <c r="J49" s="96">
        <f>'[1]4'!H$1469</f>
        <v>0</v>
      </c>
      <c r="K49" s="94">
        <f>'[1]4'!P$1469</f>
        <v>0</v>
      </c>
      <c r="L49" s="94">
        <f>'[1]4'!Y$1469</f>
        <v>0</v>
      </c>
      <c r="M49" s="94">
        <f>'[1]4'!AA$1469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'[1]4'!C$1473</f>
        <v>0</v>
      </c>
      <c r="F54" s="88">
        <f>'[1]4'!D$1473</f>
        <v>0</v>
      </c>
      <c r="G54" s="88">
        <f>'[1]4'!E$1473</f>
        <v>0</v>
      </c>
      <c r="H54" s="89">
        <f>'[1]4'!F$1473</f>
        <v>0</v>
      </c>
      <c r="I54" s="88">
        <f>'[1]4'!G$1473</f>
        <v>0</v>
      </c>
      <c r="J54" s="90">
        <f>'[1]4'!H$1473</f>
        <v>0</v>
      </c>
      <c r="K54" s="88">
        <f>'[1]4'!P$1473</f>
        <v>0</v>
      </c>
      <c r="L54" s="88">
        <f>'[1]4'!Y$1473</f>
        <v>0</v>
      </c>
      <c r="M54" s="88">
        <f>'[1]4'!AA$1473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'[1]4'!C$1474</f>
        <v>0</v>
      </c>
      <c r="F55" s="94">
        <f>'[1]4'!D$1474</f>
        <v>0</v>
      </c>
      <c r="G55" s="94">
        <f>'[1]4'!E$1474</f>
        <v>0</v>
      </c>
      <c r="H55" s="95">
        <f>'[1]4'!F$1474</f>
        <v>0</v>
      </c>
      <c r="I55" s="94">
        <f>'[1]4'!G$1474</f>
        <v>0</v>
      </c>
      <c r="J55" s="96">
        <f>'[1]4'!H$1474</f>
        <v>0</v>
      </c>
      <c r="K55" s="94">
        <f>'[1]4'!P$1474</f>
        <v>0</v>
      </c>
      <c r="L55" s="94">
        <f>'[1]4'!Y$1474</f>
        <v>0</v>
      </c>
      <c r="M55" s="94">
        <f>'[1]4'!AA$1474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'[1]4'!C$1476</f>
        <v>0</v>
      </c>
      <c r="F57" s="88">
        <f>'[1]4'!D$1476</f>
        <v>0</v>
      </c>
      <c r="G57" s="88">
        <f>'[1]4'!E$1476</f>
        <v>0</v>
      </c>
      <c r="H57" s="89">
        <f>'[1]4'!F$1476</f>
        <v>0</v>
      </c>
      <c r="I57" s="88">
        <f>'[1]4'!G$1476</f>
        <v>0</v>
      </c>
      <c r="J57" s="90">
        <f>'[1]4'!H$1476</f>
        <v>0</v>
      </c>
      <c r="K57" s="88">
        <f>'[1]4'!P$1476</f>
        <v>0</v>
      </c>
      <c r="L57" s="88">
        <f>'[1]4'!Y$1476</f>
        <v>0</v>
      </c>
      <c r="M57" s="88">
        <f>'[1]4'!AA$1476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'[1]4'!C$1477</f>
        <v>0</v>
      </c>
      <c r="F58" s="94">
        <f>'[1]4'!D$1477</f>
        <v>0</v>
      </c>
      <c r="G58" s="94">
        <f>'[1]4'!E$1477</f>
        <v>0</v>
      </c>
      <c r="H58" s="95">
        <f>'[1]4'!F$1477</f>
        <v>0</v>
      </c>
      <c r="I58" s="94">
        <f>'[1]4'!G$1477</f>
        <v>0</v>
      </c>
      <c r="J58" s="96">
        <f>'[1]4'!H$1477</f>
        <v>0</v>
      </c>
      <c r="K58" s="94">
        <f>'[1]4'!P$1477</f>
        <v>0</v>
      </c>
      <c r="L58" s="94">
        <f>'[1]4'!Y$1477</f>
        <v>0</v>
      </c>
      <c r="M58" s="94">
        <f>'[1]4'!AA$1477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'[1]4'!C$1479</f>
        <v>0</v>
      </c>
      <c r="F60" s="88">
        <f>'[1]4'!D$1479</f>
        <v>0</v>
      </c>
      <c r="G60" s="88">
        <f>'[1]4'!E$1479</f>
        <v>0</v>
      </c>
      <c r="H60" s="89">
        <f>'[1]4'!F$1479</f>
        <v>0</v>
      </c>
      <c r="I60" s="88">
        <f>'[1]4'!G$1479</f>
        <v>0</v>
      </c>
      <c r="J60" s="90">
        <f>'[1]4'!H$1479</f>
        <v>0</v>
      </c>
      <c r="K60" s="88">
        <f>'[1]4'!P$1479</f>
        <v>0</v>
      </c>
      <c r="L60" s="88">
        <f>'[1]4'!Y$1479</f>
        <v>0</v>
      </c>
      <c r="M60" s="88">
        <f>'[1]4'!AA$1479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'[1]4'!C$1480</f>
        <v>0</v>
      </c>
      <c r="F61" s="94">
        <f>'[1]4'!D$1480</f>
        <v>0</v>
      </c>
      <c r="G61" s="94">
        <f>'[1]4'!E$1480</f>
        <v>0</v>
      </c>
      <c r="H61" s="95">
        <f>'[1]4'!F$1480</f>
        <v>0</v>
      </c>
      <c r="I61" s="94">
        <f>'[1]4'!G$1480</f>
        <v>0</v>
      </c>
      <c r="J61" s="96">
        <f>'[1]4'!H$1480</f>
        <v>0</v>
      </c>
      <c r="K61" s="94">
        <f>'[1]4'!P$1480</f>
        <v>0</v>
      </c>
      <c r="L61" s="94">
        <f>'[1]4'!Y$1480</f>
        <v>0</v>
      </c>
      <c r="M61" s="94">
        <f>'[1]4'!AA$1480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'[1]4'!C$1481</f>
        <v>0</v>
      </c>
      <c r="F62" s="101">
        <f>'[1]4'!D$1481</f>
        <v>0</v>
      </c>
      <c r="G62" s="101">
        <f>'[1]4'!E$1481</f>
        <v>0</v>
      </c>
      <c r="H62" s="102">
        <f>'[1]4'!F$1481</f>
        <v>0</v>
      </c>
      <c r="I62" s="101">
        <f>'[1]4'!G$1481</f>
        <v>0</v>
      </c>
      <c r="J62" s="103">
        <f>'[1]4'!H$1481</f>
        <v>0</v>
      </c>
      <c r="K62" s="101">
        <f>'[1]4'!P$1481</f>
        <v>0</v>
      </c>
      <c r="L62" s="101">
        <f>'[1]4'!Y$1481</f>
        <v>0</v>
      </c>
      <c r="M62" s="101">
        <f>'[1]4'!AA$1481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'[1]4'!C$1482</f>
        <v>0</v>
      </c>
      <c r="F63" s="101">
        <f>'[1]4'!D$1482</f>
        <v>0</v>
      </c>
      <c r="G63" s="101">
        <f>'[1]4'!E$1482</f>
        <v>0</v>
      </c>
      <c r="H63" s="102">
        <f>'[1]4'!F$1482</f>
        <v>0</v>
      </c>
      <c r="I63" s="101">
        <f>'[1]4'!G$1482</f>
        <v>0</v>
      </c>
      <c r="J63" s="103">
        <f>'[1]4'!H$1482</f>
        <v>0</v>
      </c>
      <c r="K63" s="101">
        <f>'[1]4'!P$1482</f>
        <v>0</v>
      </c>
      <c r="L63" s="101">
        <f>'[1]4'!Y$1482</f>
        <v>0</v>
      </c>
      <c r="M63" s="101">
        <f>'[1]4'!AA$1482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'[1]4'!C$1485</f>
        <v>0</v>
      </c>
      <c r="F66" s="88">
        <f>'[1]4'!D$1485</f>
        <v>0</v>
      </c>
      <c r="G66" s="88">
        <f>'[1]4'!E$1485</f>
        <v>0</v>
      </c>
      <c r="H66" s="89">
        <f>'[1]4'!F$1485</f>
        <v>0</v>
      </c>
      <c r="I66" s="88">
        <f>'[1]4'!G$1485</f>
        <v>0</v>
      </c>
      <c r="J66" s="90">
        <f>'[1]4'!H$1485</f>
        <v>0</v>
      </c>
      <c r="K66" s="88">
        <f>'[1]4'!P$1485</f>
        <v>0</v>
      </c>
      <c r="L66" s="88">
        <f>'[1]4'!Y$1485</f>
        <v>0</v>
      </c>
      <c r="M66" s="90">
        <f>'[1]4'!AA$1485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'[1]4'!C$1486</f>
        <v>0</v>
      </c>
      <c r="F67" s="94">
        <f>'[1]4'!D$1486</f>
        <v>0</v>
      </c>
      <c r="G67" s="94">
        <f>'[1]4'!E$1486</f>
        <v>0</v>
      </c>
      <c r="H67" s="95">
        <f>'[1]4'!F$1486</f>
        <v>0</v>
      </c>
      <c r="I67" s="94">
        <f>'[1]4'!G$1486</f>
        <v>0</v>
      </c>
      <c r="J67" s="96">
        <f>'[1]4'!H$1486</f>
        <v>0</v>
      </c>
      <c r="K67" s="94">
        <f>'[1]4'!P$1486</f>
        <v>0</v>
      </c>
      <c r="L67" s="94">
        <f>'[1]4'!Y$1486</f>
        <v>0</v>
      </c>
      <c r="M67" s="96">
        <f>'[1]4'!AA$1486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'[1]4'!C$1488</f>
        <v>0</v>
      </c>
      <c r="F69" s="88">
        <f>'[1]4'!D$1488</f>
        <v>0</v>
      </c>
      <c r="G69" s="88">
        <f>'[1]4'!E$1488</f>
        <v>0</v>
      </c>
      <c r="H69" s="89">
        <f>'[1]4'!F$1488</f>
        <v>0</v>
      </c>
      <c r="I69" s="88">
        <f>'[1]4'!G$1488</f>
        <v>0</v>
      </c>
      <c r="J69" s="90">
        <f>'[1]4'!H$1488</f>
        <v>0</v>
      </c>
      <c r="K69" s="88">
        <f>'[1]4'!P$1488</f>
        <v>0</v>
      </c>
      <c r="L69" s="88">
        <f>'[1]4'!Y$1488</f>
        <v>0</v>
      </c>
      <c r="M69" s="90">
        <f>'[1]4'!AA$1488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'[1]4'!C$1489</f>
        <v>0</v>
      </c>
      <c r="F70" s="94">
        <f>'[1]4'!D$1489</f>
        <v>0</v>
      </c>
      <c r="G70" s="94">
        <f>'[1]4'!E$1489</f>
        <v>0</v>
      </c>
      <c r="H70" s="95">
        <f>'[1]4'!F$1489</f>
        <v>0</v>
      </c>
      <c r="I70" s="94">
        <f>'[1]4'!G$1489</f>
        <v>0</v>
      </c>
      <c r="J70" s="96">
        <f>'[1]4'!H$1489</f>
        <v>0</v>
      </c>
      <c r="K70" s="94">
        <f>'[1]4'!P$1489</f>
        <v>0</v>
      </c>
      <c r="L70" s="94">
        <f>'[1]4'!Y$1489</f>
        <v>0</v>
      </c>
      <c r="M70" s="96">
        <f>'[1]4'!AA$1489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'[1]4'!C$1490</f>
        <v>0</v>
      </c>
      <c r="F72" s="101">
        <f>'[1]4'!D$1490</f>
        <v>0</v>
      </c>
      <c r="G72" s="101">
        <f>'[1]4'!E$1490</f>
        <v>0</v>
      </c>
      <c r="H72" s="102">
        <f>'[1]4'!F$1490</f>
        <v>0</v>
      </c>
      <c r="I72" s="101">
        <f>'[1]4'!G$1490</f>
        <v>0</v>
      </c>
      <c r="J72" s="103">
        <f>'[1]4'!H$1490</f>
        <v>0</v>
      </c>
      <c r="K72" s="101">
        <f>'[1]4'!P$1490</f>
        <v>0</v>
      </c>
      <c r="L72" s="101">
        <f>'[1]4'!Y$1490</f>
        <v>0</v>
      </c>
      <c r="M72" s="101">
        <f>'[1]4'!AA$1490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'[1]4'!C$1492</f>
        <v>0</v>
      </c>
      <c r="F74" s="88">
        <f>'[1]4'!D$1492</f>
        <v>0</v>
      </c>
      <c r="G74" s="88">
        <f>'[1]4'!E$1492</f>
        <v>0</v>
      </c>
      <c r="H74" s="89">
        <f>'[1]4'!F$1492</f>
        <v>0</v>
      </c>
      <c r="I74" s="88">
        <f>'[1]4'!G$1492</f>
        <v>0</v>
      </c>
      <c r="J74" s="90">
        <f>'[1]4'!H$1492</f>
        <v>0</v>
      </c>
      <c r="K74" s="88">
        <f>'[1]4'!P$1492</f>
        <v>0</v>
      </c>
      <c r="L74" s="88">
        <f>'[1]4'!Y$1492</f>
        <v>0</v>
      </c>
      <c r="M74" s="88">
        <f>'[1]4'!AA$1492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'[1]4'!C$1493</f>
        <v>0</v>
      </c>
      <c r="F75" s="94">
        <f>'[1]4'!D$1493</f>
        <v>0</v>
      </c>
      <c r="G75" s="94">
        <f>'[1]4'!E$1493</f>
        <v>0</v>
      </c>
      <c r="H75" s="95">
        <f>'[1]4'!F$1493</f>
        <v>0</v>
      </c>
      <c r="I75" s="94">
        <f>'[1]4'!G$1493</f>
        <v>0</v>
      </c>
      <c r="J75" s="96">
        <f>'[1]4'!H$1493</f>
        <v>0</v>
      </c>
      <c r="K75" s="94">
        <f>'[1]4'!P$1493</f>
        <v>0</v>
      </c>
      <c r="L75" s="94">
        <f>'[1]4'!Y$1493</f>
        <v>0</v>
      </c>
      <c r="M75" s="94">
        <f>'[1]4'!AA$1493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'[1]4'!C$1496</f>
        <v>0</v>
      </c>
      <c r="F79" s="88">
        <f>'[1]4'!D$1496</f>
        <v>0</v>
      </c>
      <c r="G79" s="88">
        <f>'[1]4'!E$1496</f>
        <v>0</v>
      </c>
      <c r="H79" s="89">
        <f>'[1]4'!F$1496</f>
        <v>0</v>
      </c>
      <c r="I79" s="88">
        <f>'[1]4'!G$1496</f>
        <v>0</v>
      </c>
      <c r="J79" s="90">
        <f>'[1]4'!H$1496</f>
        <v>0</v>
      </c>
      <c r="K79" s="88">
        <f>'[1]4'!P$1496</f>
        <v>0</v>
      </c>
      <c r="L79" s="88">
        <f>'[1]4'!Y$1496</f>
        <v>0</v>
      </c>
      <c r="M79" s="88">
        <f>'[1]4'!AA$1496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'[1]4'!C$1497</f>
        <v>0</v>
      </c>
      <c r="F80" s="94">
        <f>'[1]4'!D$1497</f>
        <v>0</v>
      </c>
      <c r="G80" s="94">
        <f>'[1]4'!E$1497</f>
        <v>0</v>
      </c>
      <c r="H80" s="95">
        <f>'[1]4'!F$1497</f>
        <v>0</v>
      </c>
      <c r="I80" s="94">
        <f>'[1]4'!G$1497</f>
        <v>0</v>
      </c>
      <c r="J80" s="96">
        <f>'[1]4'!H$1497</f>
        <v>0</v>
      </c>
      <c r="K80" s="94">
        <f>'[1]4'!P$1497</f>
        <v>0</v>
      </c>
      <c r="L80" s="94">
        <f>'[1]4'!Y$1497</f>
        <v>0</v>
      </c>
      <c r="M80" s="94">
        <f>'[1]4'!AA$1497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'[1]4'!C$1499</f>
        <v>0</v>
      </c>
      <c r="F82" s="88">
        <f>'[1]4'!D$1499</f>
        <v>0</v>
      </c>
      <c r="G82" s="88">
        <f>'[1]4'!E$1499</f>
        <v>0</v>
      </c>
      <c r="H82" s="89">
        <f>'[1]4'!F$1499</f>
        <v>0</v>
      </c>
      <c r="I82" s="88">
        <f>'[1]4'!G$1499</f>
        <v>0</v>
      </c>
      <c r="J82" s="90">
        <f>'[1]4'!H$1499</f>
        <v>0</v>
      </c>
      <c r="K82" s="88">
        <f>'[1]4'!P$1499</f>
        <v>0</v>
      </c>
      <c r="L82" s="88">
        <f>'[1]4'!Y$1499</f>
        <v>0</v>
      </c>
      <c r="M82" s="88">
        <f>'[1]4'!AA$1499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'[1]4'!C$1500</f>
        <v>0</v>
      </c>
      <c r="F83" s="94">
        <f>'[1]4'!D$1500</f>
        <v>0</v>
      </c>
      <c r="G83" s="94">
        <f>'[1]4'!E$1500</f>
        <v>0</v>
      </c>
      <c r="H83" s="95">
        <f>'[1]4'!F$1500</f>
        <v>0</v>
      </c>
      <c r="I83" s="94">
        <f>'[1]4'!G$1500</f>
        <v>0</v>
      </c>
      <c r="J83" s="96">
        <f>'[1]4'!H$1500</f>
        <v>0</v>
      </c>
      <c r="K83" s="94">
        <f>'[1]4'!P$1500</f>
        <v>0</v>
      </c>
      <c r="L83" s="94">
        <f>'[1]4'!Y$1500</f>
        <v>0</v>
      </c>
      <c r="M83" s="94">
        <f>'[1]4'!AA$1500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'[1]4'!C$1501</f>
        <v>0</v>
      </c>
      <c r="F84" s="101">
        <f>'[1]4'!D$1501</f>
        <v>0</v>
      </c>
      <c r="G84" s="101">
        <f>'[1]4'!E$1501</f>
        <v>0</v>
      </c>
      <c r="H84" s="102">
        <f>'[1]4'!F$1501</f>
        <v>0</v>
      </c>
      <c r="I84" s="101">
        <f>'[1]4'!G$1501</f>
        <v>0</v>
      </c>
      <c r="J84" s="103">
        <f>'[1]4'!H$1501</f>
        <v>0</v>
      </c>
      <c r="K84" s="101">
        <f>'[1]4'!P$1501</f>
        <v>0</v>
      </c>
      <c r="L84" s="101">
        <f>'[1]4'!Y$1501</f>
        <v>0</v>
      </c>
      <c r="M84" s="101">
        <f>'[1]4'!AA$1501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'[1]4'!C$1502</f>
        <v>0</v>
      </c>
      <c r="F85" s="101">
        <f>'[1]4'!D$1502</f>
        <v>0</v>
      </c>
      <c r="G85" s="101">
        <f>'[1]4'!E$1502</f>
        <v>0</v>
      </c>
      <c r="H85" s="102">
        <f>'[1]4'!F$1502</f>
        <v>0</v>
      </c>
      <c r="I85" s="101">
        <f>'[1]4'!G$1502</f>
        <v>0</v>
      </c>
      <c r="J85" s="103">
        <f>'[1]4'!H$1502</f>
        <v>0</v>
      </c>
      <c r="K85" s="101">
        <f>'[1]4'!P$1502</f>
        <v>0</v>
      </c>
      <c r="L85" s="101">
        <f>'[1]4'!Y$1502</f>
        <v>0</v>
      </c>
      <c r="M85" s="101">
        <f>'[1]4'!AA$1502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'[1]4'!C$1503</f>
        <v>0</v>
      </c>
      <c r="F86" s="101">
        <f>'[1]4'!D$1503</f>
        <v>0</v>
      </c>
      <c r="G86" s="101">
        <f>'[1]4'!E$1503</f>
        <v>0</v>
      </c>
      <c r="H86" s="102">
        <f>'[1]4'!F$1503</f>
        <v>0</v>
      </c>
      <c r="I86" s="101">
        <f>'[1]4'!G$1503</f>
        <v>0</v>
      </c>
      <c r="J86" s="103">
        <f>'[1]4'!H$1503</f>
        <v>0</v>
      </c>
      <c r="K86" s="101">
        <f>'[1]4'!P$1503</f>
        <v>0</v>
      </c>
      <c r="L86" s="101">
        <f>'[1]4'!Y$1503</f>
        <v>0</v>
      </c>
      <c r="M86" s="101">
        <f>'[1]4'!AA$1503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'[1]4'!C$1504</f>
        <v>0</v>
      </c>
      <c r="F87" s="101">
        <f>'[1]4'!D$1504</f>
        <v>0</v>
      </c>
      <c r="G87" s="101">
        <f>'[1]4'!E$1504</f>
        <v>0</v>
      </c>
      <c r="H87" s="102">
        <f>'[1]4'!F$1504</f>
        <v>0</v>
      </c>
      <c r="I87" s="101">
        <f>'[1]4'!G$1504</f>
        <v>0</v>
      </c>
      <c r="J87" s="103">
        <f>'[1]4'!H$1504</f>
        <v>0</v>
      </c>
      <c r="K87" s="101">
        <f>'[1]4'!P$1504</f>
        <v>0</v>
      </c>
      <c r="L87" s="101">
        <f>'[1]4'!Y$1504</f>
        <v>0</v>
      </c>
      <c r="M87" s="101">
        <f>'[1]4'!AA$1504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'[1]4'!C$1505</f>
        <v>0</v>
      </c>
      <c r="F88" s="101">
        <f>'[1]4'!D$1505</f>
        <v>0</v>
      </c>
      <c r="G88" s="101">
        <f>'[1]4'!E$1505</f>
        <v>0</v>
      </c>
      <c r="H88" s="102">
        <f>'[1]4'!F$1505</f>
        <v>0</v>
      </c>
      <c r="I88" s="101">
        <f>'[1]4'!G$1505</f>
        <v>0</v>
      </c>
      <c r="J88" s="103">
        <f>'[1]4'!H$1505</f>
        <v>0</v>
      </c>
      <c r="K88" s="101">
        <f>'[1]4'!P$1505</f>
        <v>0</v>
      </c>
      <c r="L88" s="101">
        <f>'[1]4'!Y$1505</f>
        <v>0</v>
      </c>
      <c r="M88" s="101">
        <f>'[1]4'!AA$1505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'[1]4'!C$1506</f>
        <v>0</v>
      </c>
      <c r="F90" s="74">
        <f>'[1]4'!D$1506</f>
        <v>0</v>
      </c>
      <c r="G90" s="74">
        <f>'[1]4'!E$1506</f>
        <v>0</v>
      </c>
      <c r="H90" s="75">
        <f>'[1]4'!F$1506</f>
        <v>0</v>
      </c>
      <c r="I90" s="74">
        <f>'[1]4'!G$1506</f>
        <v>0</v>
      </c>
      <c r="J90" s="76">
        <f>'[1]4'!H$1506</f>
        <v>0</v>
      </c>
      <c r="K90" s="74">
        <f>'[1]4'!P$1506</f>
        <v>0</v>
      </c>
      <c r="L90" s="74">
        <f>'[1]4'!Y$1506</f>
        <v>0</v>
      </c>
      <c r="M90" s="74">
        <f>'[1]4'!AA$1506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2015-04-20T14:19:01Z</dcterms:modified>
</cp:coreProperties>
</file>